
<file path=[Content_Types].xml><?xml version="1.0" encoding="utf-8"?>
<Types xmlns="http://schemas.openxmlformats.org/package/2006/content-types">
  <Default Extension="bin" ContentType="application/vnd.openxmlformats-officedocument.spreadsheetml.printerSettings"/>
  <Default Extension="jpg" ContentType="image/jpg"/>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66925"/>
  <mc:AlternateContent xmlns:mc="http://schemas.openxmlformats.org/markup-compatibility/2006">
    <mc:Choice Requires="x15">
      <x15ac:absPath xmlns:x15ac="http://schemas.microsoft.com/office/spreadsheetml/2010/11/ac" url="https://canut-my.sharepoint.com/personal/canut_canut_org/Documents/1 - MARCHES/PC ET ECRANS 2024 2027_ACTIF/3-EXECUTION/1_Pièces de marché/LOT3_EDUC_ECONOCOM/AVENANTS/"/>
    </mc:Choice>
  </mc:AlternateContent>
  <xr:revisionPtr revIDLastSave="10" documentId="14_{6F6D63A0-997C-4708-BF2C-F7CED0CB60E6}" xr6:coauthVersionLast="47" xr6:coauthVersionMax="47" xr10:uidLastSave="{F161CFA4-C1D6-454B-A32B-FBB5D5289932}"/>
  <bookViews>
    <workbookView xWindow="-28920" yWindow="-1950" windowWidth="29040" windowHeight="15720" activeTab="2" xr2:uid="{BAA9DE22-22E9-FB46-8905-0322FC207405}"/>
  </bookViews>
  <sheets>
    <sheet name="Lot 3 - Education" sheetId="1" r:id="rId1"/>
    <sheet name="DESCRIPTIF SERVICES" sheetId="2" r:id="rId2"/>
    <sheet name="Pré requis SERVICES" sheetId="3" r:id="rId3"/>
  </sheets>
  <externalReferences>
    <externalReference r:id="rId4"/>
    <externalReference r:id="rId5"/>
    <externalReference r:id="rId6"/>
  </externalReferences>
  <definedNames>
    <definedName name="BR" localSheetId="1">[1]Saisie!#REF!</definedName>
    <definedName name="BR" localSheetId="2">[1]Saisie!#REF!</definedName>
    <definedName name="BR">[1]Saisie!#REF!</definedName>
    <definedName name="Destination">'[2]Base PnL'!$D$30:$D$32</definedName>
    <definedName name="propo">[1]Saisie!#REF!</definedName>
    <definedName name="PROPOM">[1]Saisie!#REF!</definedName>
    <definedName name="tauxpilotageb">'[3]Feuil1 (2)'!$K$2</definedName>
    <definedName name="_xlnm.Print_Area" localSheetId="0">'Lot 3 - Education'!$A$1:$G$146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33" i="1" l="1"/>
  <c r="F132" i="1"/>
  <c r="F131" i="1"/>
  <c r="F130" i="1"/>
  <c r="F129" i="1"/>
  <c r="F128" i="1"/>
  <c r="F127" i="1"/>
  <c r="F126" i="1"/>
  <c r="F125" i="1"/>
  <c r="F124" i="1"/>
  <c r="F123" i="1"/>
  <c r="F99" i="1"/>
  <c r="F82" i="1"/>
  <c r="F50" i="1"/>
  <c r="F108" i="1"/>
  <c r="F90" i="1"/>
  <c r="F69" i="1"/>
  <c r="F38" i="1"/>
  <c r="F26" i="1"/>
  <c r="F14" i="1"/>
  <c r="F140" i="1"/>
  <c r="F139" i="1"/>
  <c r="F138" i="1"/>
  <c r="F134" i="1"/>
  <c r="F122" i="1"/>
  <c r="F121" i="1"/>
  <c r="F120" i="1"/>
  <c r="F116" i="1"/>
  <c r="F114" i="1"/>
  <c r="F115" i="1"/>
  <c r="F113" i="1"/>
  <c r="F112" i="1"/>
  <c r="F111" i="1"/>
  <c r="F110" i="1"/>
  <c r="F109" i="1"/>
  <c r="F107" i="1"/>
  <c r="F106" i="1"/>
  <c r="F105" i="1"/>
  <c r="F101" i="1"/>
  <c r="F100" i="1"/>
  <c r="F98" i="1"/>
  <c r="F97" i="1"/>
  <c r="F96" i="1"/>
  <c r="F95" i="1"/>
  <c r="F94" i="1"/>
  <c r="F93" i="1"/>
  <c r="F92" i="1"/>
  <c r="F91" i="1"/>
  <c r="F89" i="1"/>
  <c r="F88" i="1"/>
  <c r="F87" i="1"/>
  <c r="F83" i="1"/>
  <c r="F81" i="1"/>
  <c r="F80" i="1"/>
  <c r="F79" i="1"/>
  <c r="F78" i="1"/>
  <c r="F77" i="1"/>
  <c r="F76" i="1"/>
  <c r="F75" i="1"/>
  <c r="F74" i="1"/>
  <c r="F73" i="1"/>
  <c r="F72" i="1"/>
  <c r="F71" i="1"/>
  <c r="F70" i="1"/>
  <c r="F68" i="1"/>
  <c r="F67" i="1"/>
  <c r="F66" i="1"/>
  <c r="F62" i="1"/>
  <c r="F61" i="1"/>
  <c r="F60" i="1"/>
  <c r="F59" i="1"/>
  <c r="F58" i="1"/>
  <c r="F54" i="1"/>
  <c r="F52" i="1"/>
  <c r="F51" i="1"/>
  <c r="F49" i="1"/>
  <c r="F48" i="1"/>
  <c r="F47" i="1"/>
  <c r="F43" i="1"/>
  <c r="F41" i="1"/>
  <c r="F40" i="1"/>
  <c r="F39" i="1"/>
  <c r="F37" i="1"/>
  <c r="F36" i="1"/>
  <c r="F35" i="1"/>
  <c r="F31" i="1"/>
  <c r="F29" i="1"/>
  <c r="F28" i="1"/>
  <c r="F27" i="1"/>
  <c r="F25" i="1"/>
  <c r="F24" i="1"/>
  <c r="F23" i="1"/>
  <c r="F19" i="1"/>
  <c r="F17" i="1"/>
  <c r="F15" i="1"/>
  <c r="F13" i="1"/>
  <c r="F12" i="1"/>
  <c r="F11" i="1"/>
</calcChain>
</file>

<file path=xl/sharedStrings.xml><?xml version="1.0" encoding="utf-8"?>
<sst xmlns="http://schemas.openxmlformats.org/spreadsheetml/2006/main" count="466" uniqueCount="241">
  <si>
    <t>Accord-Cadre "FOURNITURE DE MATERIEL MICRO-INFORMATIQUE BUREAUTIQUE"</t>
  </si>
  <si>
    <t>2024_AOO_PC_BUREAUTIQUES</t>
  </si>
  <si>
    <t>Lot 3 : Fourniture de matériels informatiques destinés à l’éducation</t>
  </si>
  <si>
    <t>Compléter uniquement les zones colorées en vert.</t>
  </si>
  <si>
    <t>Les zones colorées en gris ne doivent pas être modifiées</t>
  </si>
  <si>
    <t>Portable 11''6</t>
  </si>
  <si>
    <t>Marque</t>
  </si>
  <si>
    <t>Modèle</t>
  </si>
  <si>
    <t>Prix net en € HT</t>
  </si>
  <si>
    <t>Prix net en € TTC</t>
  </si>
  <si>
    <t>Quantitée annuelle estimée :</t>
  </si>
  <si>
    <t>Portable 11''6 OS Windows Professionnel</t>
  </si>
  <si>
    <t>Portable 11''6 OS Windows Education Strategic</t>
  </si>
  <si>
    <t>Portable 11''6 OS Windows Education Standard</t>
  </si>
  <si>
    <t>Garantie 5 ans sur site, échange standard, J+1</t>
  </si>
  <si>
    <t>Upgrade processeur Intel  N200 ou equiv</t>
  </si>
  <si>
    <t>Extension disque dur SSD à 256 Go Non obligatoire</t>
  </si>
  <si>
    <t>Extension à 8 Go de RAM (installée si commandée avec la machine)</t>
  </si>
  <si>
    <t>Extension à 16 Go de RAM (installée si commandée avec la machine) Non obligatoire</t>
  </si>
  <si>
    <t>Compensation carbone (option non obligatoire)</t>
  </si>
  <si>
    <t>Portable 11''6 transformable</t>
  </si>
  <si>
    <t>Portable 11''6 transformable OS Windows Professionnel</t>
  </si>
  <si>
    <t>Portable 11''6 transformable OS Windows Education Strategic</t>
  </si>
  <si>
    <t>Portable 11''6 transformable OS Windows Education Standard</t>
  </si>
  <si>
    <t>Extension disque dur SSD à 256 Go</t>
  </si>
  <si>
    <t>Portable 12'' ou 13'' transformable</t>
  </si>
  <si>
    <t>Portable 12'' ou 13''3 OS Windows Professionnel</t>
  </si>
  <si>
    <t>Portable 12'' ou 13''3 OS Windows Education strategic</t>
  </si>
  <si>
    <t>Portable 12'' ou 13''3 OS Windows Education standard</t>
  </si>
  <si>
    <t xml:space="preserve">Portable 14'' </t>
  </si>
  <si>
    <t>Portable 14'' transformable OS Windows Professionnel</t>
  </si>
  <si>
    <t>Portable 14'' transformable OS Windows Education strategic</t>
  </si>
  <si>
    <t>Portable 14'' transformable OS Windows Education standard</t>
  </si>
  <si>
    <t>Extension disque dur SSD à 512 Go</t>
  </si>
  <si>
    <t>Extension à 16 Go de RAM (installée si commandée avec la machine)</t>
  </si>
  <si>
    <t>Tablette 10'' Android</t>
  </si>
  <si>
    <t>Stylet actif compatible</t>
  </si>
  <si>
    <t>Clavier PoGo Pin Azerty compatible  pour tablette</t>
  </si>
  <si>
    <t>Station de travail pour les personnels éducatifs</t>
  </si>
  <si>
    <t>Station de travail Educ OS Windows Professionnel</t>
  </si>
  <si>
    <t>Station de travail Educ OS Windows Education strategic</t>
  </si>
  <si>
    <t>Station de travail Educ OS Windows Education standard</t>
  </si>
  <si>
    <t>Extension de garantie à 5 ans sur site J+1</t>
  </si>
  <si>
    <t>Alimentation 750W mini</t>
  </si>
  <si>
    <t>Carte graphique dédiée 8 Go type Quadro T1000 PCI express avec sortie double écran display port (vendue, garantie et installée avec la machine)</t>
  </si>
  <si>
    <t>Carte extension 2 ports série RS232 (DB9)</t>
  </si>
  <si>
    <t>Extension à 32 Go de RAM (installée si commandée avec la machine)</t>
  </si>
  <si>
    <t>Disque dur 2 To SATA 7200 tours (installé si commandé avec la machine)</t>
  </si>
  <si>
    <t>Disque dur 256 Go SSD m2 (installé si commandé avec la machine)</t>
  </si>
  <si>
    <t>Disque dur 512 Go m2 (installé si commandé avec la machine)</t>
  </si>
  <si>
    <t>Disque dur 1 To SSD m2 (installé si commandé avec la machine)</t>
  </si>
  <si>
    <t>Carte d’extension réseau supplémentaire 100/1000 avec support WOL et PXE</t>
  </si>
  <si>
    <t>Lecteur/Graveur DVD</t>
  </si>
  <si>
    <t>Upgrade vers un processeur Intel I7 13700 ou équivalent (passmark mini 38000)</t>
  </si>
  <si>
    <t>PC inférieur à 1,5 litres pour les personnels éducatifs</t>
  </si>
  <si>
    <t>Mini PC Educ OS Windows Professionnel</t>
  </si>
  <si>
    <t>Mini PC Educ OS Windows Education strategic</t>
  </si>
  <si>
    <t>Mini PC Educ OS Windows Education standard</t>
  </si>
  <si>
    <t>Upgrade processeur Intel  I3 13100T ou Ryzen 3 5300GE (passmark mini 12900)</t>
  </si>
  <si>
    <t>Upgrade processeur Intel I5 13400T ou Ryzen 5 5600GE (Passamark mini 18700)</t>
  </si>
  <si>
    <t>Support de montage VESA simple</t>
  </si>
  <si>
    <t>Support de montage VESA double (male et femelle)</t>
  </si>
  <si>
    <t>Upgrade disque SSD 512 Go</t>
  </si>
  <si>
    <t>Carte Wifi 6; 2x2 antennes min.</t>
  </si>
  <si>
    <t>Alimentation externe supplémentaire</t>
  </si>
  <si>
    <t>Conditionnement Bulk des Unités Centrales</t>
  </si>
  <si>
    <t>PC SFF pour les personnels éducatifs</t>
  </si>
  <si>
    <t>PC SFF Educ OS Windows Professionnel</t>
  </si>
  <si>
    <t>PC SFF Educ OS Windows Education strategic</t>
  </si>
  <si>
    <t>PC SFF Educ OS Windows Education standard</t>
  </si>
  <si>
    <t>Upgrade processeur Intel  I3 13100 ou Ryzen 3 5300G (passmark mini 12850)</t>
  </si>
  <si>
    <t>Upgrade processeur Intel  I5 13400 ou R5 Ryzen 5 5600G (passmark mini 19900)</t>
  </si>
  <si>
    <t>Carte wifi Wifi 6; 2x2 antennes min.</t>
  </si>
  <si>
    <t>Graveur DVD +RW/-RW interne</t>
  </si>
  <si>
    <t>Carte extension 2 ports série RS232 (DB9), low profile</t>
  </si>
  <si>
    <t>Compensation carbone</t>
  </si>
  <si>
    <t>Prestations</t>
  </si>
  <si>
    <t>référence de la prestation</t>
  </si>
  <si>
    <t>Masterisation du poste de travail (spécifique par établissement)</t>
  </si>
  <si>
    <t>Personnalisation du Bios</t>
  </si>
  <si>
    <t>Étiquetage – fourniture et pose d’une étiquette simple</t>
  </si>
  <si>
    <t>Livraison P2 (prix au poste de travail)</t>
  </si>
  <si>
    <t>Options</t>
  </si>
  <si>
    <t>Cable antivol</t>
  </si>
  <si>
    <t>Cable antivol avec clé master (minimum 50 unités)</t>
  </si>
  <si>
    <t>Clé master</t>
  </si>
  <si>
    <t>Taux de remise sur le catalogue du constructeur :</t>
  </si>
  <si>
    <t>%</t>
  </si>
  <si>
    <t>Délai de réponse aux devis</t>
  </si>
  <si>
    <t>jours ouvrés</t>
  </si>
  <si>
    <t>Délai de livraison</t>
  </si>
  <si>
    <t>Extension à 16 Go de RAM (installée si commandée avec la machine) option non obligatoire</t>
  </si>
  <si>
    <t>LENOVO</t>
  </si>
  <si>
    <t>ECO-P2-PT</t>
  </si>
  <si>
    <t>2 jours devis BPU et 5 jours devis complexe hors BPU</t>
  </si>
  <si>
    <t>Alimentation 750W (Option commandée et intégrée en usine avec la machine)</t>
  </si>
  <si>
    <t>Carte graphique Nvidia T1000 PCI express 8Go avec 2xMini DP vers DP (Option commandée et intégrée en usine avec la machine)</t>
  </si>
  <si>
    <t>Carte extension 2 ports série RS232 (Option commandée et intégrée en usine avec la machine)</t>
  </si>
  <si>
    <t>Extension à 16 Go de RAM  (Option commandée et intégrée en usine avec la machine)</t>
  </si>
  <si>
    <t>Extension à 32 Go de RAM  (Option commandée et intégrée en usine avec la machine)</t>
  </si>
  <si>
    <t>Disque dur 2 To SATA 7200 tours (Option commandée et intégrée en usine avec la machine)</t>
  </si>
  <si>
    <t>Disque dur 256 Go SSD M2 (Option commandée et intégrée en usine avec la machine)</t>
  </si>
  <si>
    <t>Disque dur 512 Go SSD M2 (Option commandée et intégrée en usine avec la machine)</t>
  </si>
  <si>
    <t>Disque dur 1 To SSD M2 (Option commandée et intégrée en usine avec la machine)</t>
  </si>
  <si>
    <t>Carte d’extension réseau supplémentaire 100/1000 avec support WOL et PXE (Option commandée et intégrée en usine avec la machine)</t>
  </si>
  <si>
    <t>Lecteur/Graveur DVD (Option commandée et intégrée en usine avec la machine)</t>
  </si>
  <si>
    <t>Upgrade vers un processeur Intel I7 14700 vPro Passmark 46091 (Option commandée et intégrée en usine avec la machine)</t>
  </si>
  <si>
    <t>Support de montage VESA simple - nous consulter pour la compatibilité du matériel</t>
  </si>
  <si>
    <t>Support de montage VESA double (male et femelle) - nous consulter pour la compatibilité du matériel</t>
  </si>
  <si>
    <t>Upgrade disque SSD 512 Go (Option commandée et intégrée en usine avec la machine)</t>
  </si>
  <si>
    <t>Carte Wifi 6; 2x2 antennes (Option commandée et intégrée en usine avec la machine)</t>
  </si>
  <si>
    <t>Upgrade processeur Intel I3-13100 (Option commandée et intégrée en usine avec la machine)</t>
  </si>
  <si>
    <t>Graveur DVD +RW/-RW interne (Option commandée et intégrée en usine avec la machine)</t>
  </si>
  <si>
    <t>Carte extension 2 ports série RS232 (DB9), low profile (Option commandée et intégrée en usine avec la machine)</t>
  </si>
  <si>
    <t>Sur cette machine, toutes modifications de processeur, de mémoire ou de disque entraine un  changement d'OS en licence Microsoft Windows Education Standard ou Education Stratégic.</t>
  </si>
  <si>
    <t>N/A</t>
  </si>
  <si>
    <t>Uprgrade processeur Intel N200 (Option commandée et intégrée en usine avec la machine)</t>
  </si>
  <si>
    <t>Extension mémoire à 8 Go RAM (Option commandée et intégrée en usine avec la machine)</t>
  </si>
  <si>
    <t>Lenovo 100w Gen4 - Microsoft Windows 11 Pro Education Entry - Processeur Intel N100</t>
  </si>
  <si>
    <t xml:space="preserve"> Lenovo 100w Gen4 - Microsoft Windows 11 Pro Education Strategic - Processeur Intel N100</t>
  </si>
  <si>
    <t>Notebook Lenovo 100w Gen4 - Microsoft Windows 11 Pro Education Standard - Processeur Intel N100</t>
  </si>
  <si>
    <t>Lenovo 300w Gen4 - Microsoft Windows 11 Pro Education Entry - Processeur Intel N100</t>
  </si>
  <si>
    <t xml:space="preserve"> Lenovo 300w Gen4 - Microsoft Windows 11 Pro Education Strategic - Processeur Intel N100</t>
  </si>
  <si>
    <t>Lenovo 300w Gen4 - Microsoft Windows 11 Pro Education Standard - Processeur Intel N100</t>
  </si>
  <si>
    <t>Cette machine nécessite obligatoirement la commande de la ligne 29, passage en 8 Go.</t>
  </si>
  <si>
    <t>Cette machine nécessite obligatoirement la commandede de la ligne 29 passage en 8 Go et de la ligne 28, passage en DD 256 Go.</t>
  </si>
  <si>
    <t>Nécessite obligatoirement la commande avec les machines des lignes 12 et 13</t>
  </si>
  <si>
    <t>Nécessite obligatoirement la commande avec les machines des lignes 24 et 25</t>
  </si>
  <si>
    <t>Nécessite obligatoirement la commande avec la machine de la ligne 25</t>
  </si>
  <si>
    <t>Lenovo 500w Gen4 - Microsoft Windows 11 Pro Education Entry - Processeur Intel N100</t>
  </si>
  <si>
    <t xml:space="preserve"> Lenovo 500w Gen4 - Microsoft Windows 11 Pro Education Strategic - Processeur Intel N100</t>
  </si>
  <si>
    <t>Lenovo 500w Gen4 - Microsoft Windows 11 Pro Education Standard - Processeur Intel N100</t>
  </si>
  <si>
    <t>Extension disque dur SSD 256 Go (Option commandée et intégrée en usine avec la machine)</t>
  </si>
  <si>
    <t>Cette machine nécessite obligatoirement la commande de la ligne 41, passage en 8 Go.</t>
  </si>
  <si>
    <t>Nécessite obligatoirement la commande avec la machine de la ligne 37</t>
  </si>
  <si>
    <t>Nécessite obligatoirement la commande avec les machines des lignes 36 et 37</t>
  </si>
  <si>
    <t>Lenovo V14 Gen4 IAN - Microsoft Windows 11 Pro Education Entry - Processeur Intel N100</t>
  </si>
  <si>
    <t xml:space="preserve"> Lenovo V14 Gen4 IAN - Microsoft Windows 11 Pro Education Strategic - Processeur Intel N100</t>
  </si>
  <si>
    <t>Cette machine nécessite obligatoirement la commande de la ligne 51, passage en DD 256 Go.</t>
  </si>
  <si>
    <t>Extension disque dur SSD 512 Go (Option commandée et intégrée en usine avec la machine)</t>
  </si>
  <si>
    <t>Nécessite obligatoirement la commande de la ligne 49.</t>
  </si>
  <si>
    <t>Lenovo Tab K11e</t>
  </si>
  <si>
    <t>Stylet actif compatible K11e</t>
  </si>
  <si>
    <t>Clavier PoGo Pin Azery compatible K11e</t>
  </si>
  <si>
    <t>ThinkStation P2 Tower - i5-14500 vPro - 8Go - 256Go SSD - 3 ans Site - Alim 500W - W11 Pro 64Bits. Ne peut être commandé qu'avec la licence Windows 11 Pro Education Standard. LOE Obligatoire</t>
  </si>
  <si>
    <t>ThinkCentre M70q Gen 3 - Intel Pentium Gold G7400T - Microsoft Windows 11 Pro Education Entry</t>
  </si>
  <si>
    <t>ThinkCentre M70q Gen 3 - Intel Pentium Gold G7400T - Microsoft Windows 11 Pro Education Strategic</t>
  </si>
  <si>
    <t>ThinkCentre M70q Gen 3 - Intel Pentium Gold G7400T - Microsoft Windows 11 Pro Education Standard</t>
  </si>
  <si>
    <t>Upgrade processeur Intel  I3 13100T (Option commandée et intégrée en usine avec la machine)</t>
  </si>
  <si>
    <t>Upgrade processeur Intel  I5 13400T (Option commandée et intégrée en usine avec la machine)</t>
  </si>
  <si>
    <t>Nécessite la commande obligatoire de la ligne 87 ou la ligne 88</t>
  </si>
  <si>
    <t>Nécessite la commande obligatoire de la ligne 88</t>
  </si>
  <si>
    <t>ThinkCentre Neo 50s Gen 4 - Intel Pentium G7400 - Microsoft Windows 11 Pro Education Entry</t>
  </si>
  <si>
    <t>ThinkCentre Neo 50s Gen 4 - Intel Pentium G7400 - Microsoft Windows 11 Pro Education Strategic</t>
  </si>
  <si>
    <t>ThinkCentre Neo 50s Gen 4 - Intel Pentium G7400 - Microsoft Windows 11 Pro Education Standard</t>
  </si>
  <si>
    <t>Upgrade processeur Intel  I5 13400 (Option commandée et intégrée en usine avec la machine)</t>
  </si>
  <si>
    <t>Nécessite la commande obligatoire de la ligne 105 ou 106</t>
  </si>
  <si>
    <t>Nécessite la commande obligatoire de la ligne  106</t>
  </si>
  <si>
    <t>Cette machine nécessite obligatoirement la commande de de la ligne 41 passage en 8 Go et de la ligne 40, passage en DD 256 Go.</t>
  </si>
  <si>
    <t>Lenovo V14 Gen4 IAN - Microsoft Windows 11 Pro Education Standard - Processeur Intel N100</t>
  </si>
  <si>
    <t>ECO-MAST-PT -  (Option commandée et intégrée en usine avec la machine)</t>
  </si>
  <si>
    <t>ECO-BIOS-PT -  (Option commandée et intégrée en usine avec la machine)</t>
  </si>
  <si>
    <t>ECO-ETIQ-PT -  (Option commandée et intégrée en usine avec la machine)</t>
  </si>
  <si>
    <t>Cette machine nécessite obligatoirement la commande de la ligne 17, passage en 8 Go.</t>
  </si>
  <si>
    <t>Prix par unité selon règle de conditionnement Lenovo</t>
  </si>
  <si>
    <t>Câble de sécurité Câble antivol type Nano 6 mm avec systéme à clé - 1.80 m - Livré avec 2 clés simples</t>
  </si>
  <si>
    <t>Clé master Nano pour Câble de sécurité</t>
  </si>
  <si>
    <t>MCL</t>
  </si>
  <si>
    <t>Câble de sécurité Câble antivol type Nano 6 mm avec systéme à clé - 1.80 m - Livré avec 2 clés simples -Compatible clé master</t>
  </si>
  <si>
    <t>Fabrication Europe</t>
  </si>
  <si>
    <t>Fabrication Europe (30 jours ouvrés)</t>
  </si>
  <si>
    <t>Transport rapide part avion</t>
  </si>
  <si>
    <t>Fabrication Asie - Livraison par avion (30 jours ouvrés)</t>
  </si>
  <si>
    <t>Étiquetage – fourniture et pose d’une étiquette personnalisée</t>
  </si>
  <si>
    <t>ECO-ETIQ2-PT - Etiquetage Personnalisé Avec étiquette fournie par LENOVO sur la base d'un prérequis client  (Option commandée et intégrée en usine avec la machine)</t>
  </si>
  <si>
    <t xml:space="preserve">Prestation de gravure </t>
  </si>
  <si>
    <t>Prestation d'intégration d'un fichier PDF personnalisé</t>
  </si>
  <si>
    <t>Documentation papier personnalisée (Option commandée et intégrée en usine avec la machine)</t>
  </si>
  <si>
    <t>Prestation d'enregistrement Autopilot</t>
  </si>
  <si>
    <t>Enregistrement de vos machines dans votre tenant Intune en usine ou post production (Option commandée et intégrée en usine avec la machine)</t>
  </si>
  <si>
    <t>Prestation Autopilot</t>
  </si>
  <si>
    <t>Fourniture des 4KHH au format .csv (Option commandée et intégrée en usine avec la machine)</t>
  </si>
  <si>
    <t>Prestation image Autopilot</t>
  </si>
  <si>
    <t>RTP EDU (Option commandée et intégrée en usine avec la machine)</t>
  </si>
  <si>
    <t>RTP EDU Contrôle de version (Option commandée et intégrée en usine avec la machine)</t>
  </si>
  <si>
    <t>RTP + EDU (Option commandée et intégrée en usine avec la machine)</t>
  </si>
  <si>
    <t>Prestation de cryptage partielle du disque dur</t>
  </si>
  <si>
    <t>Encryption de disque dur partielle (Bitlocker) (Option commandée et intégrée en usine avec la machine)</t>
  </si>
  <si>
    <t>Prestation de cryptage totale du disque dur</t>
  </si>
  <si>
    <t>Encryption de disque dur totale (Bitlocker) (Option commandée et intégrée en usine avec la machine)</t>
  </si>
  <si>
    <t>Prestation d'activation en usine de la licence Absolute</t>
  </si>
  <si>
    <t>Activation Absolute en usine (Option commandée et intégrée en usine avec la machine)</t>
  </si>
  <si>
    <t>Description des services en Usine LENOVO</t>
  </si>
  <si>
    <t>Type de prestation</t>
  </si>
  <si>
    <t>Intitulé</t>
  </si>
  <si>
    <t>Description</t>
  </si>
  <si>
    <t>Etiquetage Personnalisé Avec étiquette fournie par LENOVO sur la base d'un prérequis client -              Enhanced asset tag</t>
  </si>
  <si>
    <t>Gravure en usine</t>
  </si>
  <si>
    <t>Documentation papier personnalisée</t>
  </si>
  <si>
    <t>Intégration d'un document papier personnalisé de 24 pages maximum dans le carton de la machine</t>
  </si>
  <si>
    <t>Enregistrement de vos machines dans votre tenant Intune en usine ou post production</t>
  </si>
  <si>
    <t>Enregistrement de vos matériels dans votre tenant Intune. L'action réalisée est uniquement déclarative. Les informations suivantes sont nécessaires : 
Numéro de Tenant
Nom du Tenant
Mail administrateur
Group Tag (facultatif)</t>
  </si>
  <si>
    <t>4KHH</t>
  </si>
  <si>
    <t>Fourniture des 4KHH au format .csv</t>
  </si>
  <si>
    <t>RTP EDU</t>
  </si>
  <si>
    <t>Intégration de l'OS Microsoft Vanilla en usine dans les machines fabriquées. Tous les trialwares et bloatwares seront supprimés, l'image fournie sera prête à l'utilisation d'un déploiement Autopilot.</t>
  </si>
  <si>
    <t>RTP EDU Contrôle de version</t>
  </si>
  <si>
    <t>Même prestation que le RTP EDU avec en plus le choix de la version de l'OS Microsoft</t>
  </si>
  <si>
    <t>RTP + EDU</t>
  </si>
  <si>
    <t>Même prestation que le RTP EDU Contrôle de version avec en plus la possibilité d'intégrer jusqu'à 7 scripts applicatifs</t>
  </si>
  <si>
    <t>Encryption de disque dur partielle (Bitlocker)</t>
  </si>
  <si>
    <t>Encryption d'une partie du disque dur grâce à la solution Bitlocker</t>
  </si>
  <si>
    <t>Encryption de disque dur totale (Bitlocker)</t>
  </si>
  <si>
    <t>Encryption de la totalité du disque dur grâce à la solution Bitlocker</t>
  </si>
  <si>
    <t>Activation Absolute en usine</t>
  </si>
  <si>
    <t>Activation DDS de la licence Absolute depuis l'usine Lenovo</t>
  </si>
  <si>
    <t>Mode opératoire des Services Usines</t>
  </si>
  <si>
    <t>Simulateur de BIOS Lenovo</t>
  </si>
  <si>
    <t>BIOS Simulator Center (lenovo.com)</t>
  </si>
  <si>
    <t>Lexique du BIOS Lenovo</t>
  </si>
  <si>
    <t>Prestation d'étiquetage</t>
  </si>
  <si>
    <t>Etiquetage Standard</t>
  </si>
  <si>
    <t>Etiquetage Personnalisé</t>
  </si>
  <si>
    <t>Prestation Microsoft Autopilot</t>
  </si>
  <si>
    <t>Personnalisation du capot du PC Portable</t>
  </si>
  <si>
    <t>Liste des applications supprimées</t>
  </si>
  <si>
    <t>Minimum de volume pour les services usines</t>
  </si>
  <si>
    <t>Modèles Lenovo 100w, Lenovo 300w, Lenovo 500w</t>
  </si>
  <si>
    <t>Type de service</t>
  </si>
  <si>
    <t>Volume minimum</t>
  </si>
  <si>
    <t>Etiquetage</t>
  </si>
  <si>
    <t>Personnalisation du capot</t>
  </si>
  <si>
    <t>Chargement d'image standard ou avancée</t>
  </si>
  <si>
    <t>Prestations Autopilot</t>
  </si>
  <si>
    <t>Encryption de disque dur</t>
  </si>
  <si>
    <t>Modèle Lenovo V14</t>
  </si>
  <si>
    <t>Modèle ThinkStation P2 Tower, ThinkCentre M70s, Neo50s</t>
  </si>
  <si>
    <t>Uniquement sur le M70s</t>
  </si>
  <si>
    <t xml:space="preserve">Informations présentes : 
Logo N/B
Texte  statique
Numero de série
Numero de modèle (MTM)
Mac adresse ethernet
MAC adresse wifi
date de manufacturing
date d’expiration de la garantie
Numero IMEI
code barre correspondant aux champs ci-dessus
QR code
Possibilité d'apposer l'étiquette personnalisée sur le carton </t>
  </si>
  <si>
    <t>Logo/texte d'entreprise gravé
Taille jusqu'à 100 x 100 mm- Voir la quantité minimale sur onglet pré requis services</t>
  </si>
  <si>
    <t>Gravure en usine - Logo/texte d'entreprise gravé - Taille jusqu'à 100 x 100 mm (Option commandée et intégrée en usine avec la machine)-Voir la quantité minimale sur onglet pré requis services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</si>
</sst>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4" formatCode="_-* #,##0.00\ &quot;€&quot;_-;\-* #,##0.00\ &quot;€&quot;_-;_-* &quot;-&quot;??\ &quot;€&quot;_-;_-@_-"/>
    <numFmt numFmtId="164" formatCode="#,##0\ [$€-1];[Red]\-#,##0\ [$€-1]"/>
  </numFmts>
  <fonts count="18" x14ac:knownFonts="1">
    <font>
      <sz val="11"/>
      <color theme="1"/>
      <name val="Calibri"/>
      <family val="2"/>
      <scheme val="minor"/>
    </font>
    <font>
      <b/>
      <sz val="11"/>
      <color theme="1"/>
      <name val="Calibri"/>
      <family val="2"/>
      <scheme val="minor"/>
    </font>
    <font>
      <i/>
      <sz val="11"/>
      <color indexed="8"/>
      <name val="Calibri"/>
      <family val="2"/>
      <scheme val="minor"/>
    </font>
    <font>
      <sz val="9"/>
      <color theme="1"/>
      <name val="Calibri"/>
      <family val="2"/>
      <scheme val="minor"/>
    </font>
    <font>
      <b/>
      <sz val="9"/>
      <color theme="1"/>
      <name val="Calibri"/>
      <family val="2"/>
      <scheme val="minor"/>
    </font>
    <font>
      <sz val="9"/>
      <color rgb="FF000000"/>
      <name val="Calibri"/>
      <family val="2"/>
      <scheme val="minor"/>
    </font>
    <font>
      <sz val="11"/>
      <color theme="1"/>
      <name val="Calibri"/>
      <family val="2"/>
      <scheme val="minor"/>
    </font>
    <font>
      <sz val="11"/>
      <name val="Calibri"/>
      <family val="2"/>
      <scheme val="minor"/>
    </font>
    <font>
      <b/>
      <sz val="11"/>
      <name val="Calibri"/>
      <family val="2"/>
      <scheme val="minor"/>
    </font>
    <font>
      <i/>
      <sz val="11"/>
      <name val="Calibri"/>
      <family val="2"/>
      <scheme val="minor"/>
    </font>
    <font>
      <b/>
      <sz val="9"/>
      <name val="Calibri"/>
      <family val="2"/>
      <scheme val="minor"/>
    </font>
    <font>
      <i/>
      <sz val="12"/>
      <name val="Arial"/>
      <family val="2"/>
    </font>
    <font>
      <sz val="9"/>
      <name val="Calibri"/>
      <family val="2"/>
      <scheme val="minor"/>
    </font>
    <font>
      <sz val="11"/>
      <color theme="0"/>
      <name val="Calibri"/>
      <family val="2"/>
      <scheme val="minor"/>
    </font>
    <font>
      <b/>
      <sz val="14"/>
      <color theme="1"/>
      <name val="Calibri"/>
      <family val="2"/>
      <scheme val="minor"/>
    </font>
    <font>
      <b/>
      <i/>
      <sz val="12"/>
      <color theme="1"/>
      <name val="Calibri"/>
      <family val="2"/>
      <scheme val="minor"/>
    </font>
    <font>
      <u/>
      <sz val="11"/>
      <color theme="10"/>
      <name val="Calibri"/>
      <family val="2"/>
      <scheme val="minor"/>
    </font>
    <font>
      <b/>
      <sz val="16"/>
      <color theme="1"/>
      <name val="Calibri"/>
      <family val="2"/>
      <scheme val="minor"/>
    </font>
  </fonts>
  <fills count="7">
    <fill>
      <patternFill patternType="none"/>
    </fill>
    <fill>
      <patternFill patternType="gray125"/>
    </fill>
    <fill>
      <patternFill patternType="solid">
        <fgColor theme="9" tint="0.79998168889431442"/>
        <bgColor indexed="64"/>
      </patternFill>
    </fill>
    <fill>
      <patternFill patternType="solid">
        <fgColor theme="1" tint="0.34998626667073579"/>
        <bgColor indexed="64"/>
      </patternFill>
    </fill>
    <fill>
      <patternFill patternType="solid">
        <fgColor theme="0" tint="-0.34998626667073579"/>
        <bgColor indexed="64"/>
      </patternFill>
    </fill>
    <fill>
      <patternFill patternType="solid">
        <fgColor theme="0"/>
        <bgColor indexed="64"/>
      </patternFill>
    </fill>
    <fill>
      <patternFill patternType="solid">
        <fgColor theme="5" tint="0.39997558519241921"/>
        <bgColor indexed="64"/>
      </patternFill>
    </fill>
  </fills>
  <borders count="52">
    <border>
      <left/>
      <right/>
      <top/>
      <bottom/>
      <diagonal/>
    </border>
    <border>
      <left style="medium">
        <color indexed="64"/>
      </left>
      <right/>
      <top style="medium">
        <color indexed="64"/>
      </top>
      <bottom style="thin">
        <color auto="1"/>
      </bottom>
      <diagonal/>
    </border>
    <border>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indexed="64"/>
      </left>
      <right/>
      <top style="thin">
        <color auto="1"/>
      </top>
      <bottom style="medium">
        <color indexed="64"/>
      </bottom>
      <diagonal/>
    </border>
    <border>
      <left/>
      <right style="thin">
        <color auto="1"/>
      </right>
      <top style="thin">
        <color auto="1"/>
      </top>
      <bottom style="medium">
        <color auto="1"/>
      </bottom>
      <diagonal/>
    </border>
    <border>
      <left style="thin">
        <color auto="1"/>
      </left>
      <right style="medium">
        <color auto="1"/>
      </right>
      <top style="thin">
        <color auto="1"/>
      </top>
      <bottom style="thin">
        <color auto="1"/>
      </bottom>
      <diagonal/>
    </border>
    <border>
      <left style="medium">
        <color indexed="64"/>
      </left>
      <right style="medium">
        <color indexed="64"/>
      </right>
      <top style="medium">
        <color indexed="64"/>
      </top>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indexed="64"/>
      </left>
      <right style="medium">
        <color indexed="64"/>
      </right>
      <top style="medium">
        <color indexed="64"/>
      </top>
      <bottom style="thin">
        <color auto="1"/>
      </bottom>
      <diagonal/>
    </border>
    <border>
      <left/>
      <right style="thin">
        <color auto="1"/>
      </right>
      <top style="thin">
        <color auto="1"/>
      </top>
      <bottom style="thin">
        <color auto="1"/>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diagonal/>
    </border>
    <border>
      <left style="thin">
        <color auto="1"/>
      </left>
      <right style="thin">
        <color auto="1"/>
      </right>
      <top style="thin">
        <color auto="1"/>
      </top>
      <bottom/>
      <diagonal/>
    </border>
    <border>
      <left style="medium">
        <color indexed="64"/>
      </left>
      <right style="medium">
        <color indexed="64"/>
      </right>
      <top style="thin">
        <color auto="1"/>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top/>
      <bottom style="thin">
        <color auto="1"/>
      </bottom>
      <diagonal/>
    </border>
    <border>
      <left/>
      <right/>
      <top/>
      <bottom style="thin">
        <color indexed="64"/>
      </bottom>
      <diagonal/>
    </border>
    <border>
      <left style="medium">
        <color indexed="64"/>
      </left>
      <right/>
      <top style="thin">
        <color auto="1"/>
      </top>
      <bottom style="thin">
        <color auto="1"/>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diagonal/>
    </border>
    <border>
      <left style="medium">
        <color indexed="64"/>
      </left>
      <right style="thin">
        <color auto="1"/>
      </right>
      <top style="thin">
        <color auto="1"/>
      </top>
      <bottom style="medium">
        <color indexed="64"/>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bottom style="thin">
        <color auto="1"/>
      </bottom>
      <diagonal/>
    </border>
    <border>
      <left/>
      <right style="thin">
        <color auto="1"/>
      </right>
      <top style="thin">
        <color auto="1"/>
      </top>
      <bottom/>
      <diagonal/>
    </border>
    <border>
      <left style="thin">
        <color auto="1"/>
      </left>
      <right style="medium">
        <color auto="1"/>
      </right>
      <top style="thin">
        <color auto="1"/>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indexed="64"/>
      </bottom>
      <diagonal/>
    </border>
    <border>
      <left/>
      <right style="medium">
        <color indexed="64"/>
      </right>
      <top/>
      <bottom style="thin">
        <color indexed="64"/>
      </bottom>
      <diagonal/>
    </border>
    <border>
      <left style="thin">
        <color indexed="64"/>
      </left>
      <right/>
      <top/>
      <bottom/>
      <diagonal/>
    </border>
    <border>
      <left style="thin">
        <color indexed="64"/>
      </left>
      <right/>
      <top/>
      <bottom style="medium">
        <color indexed="64"/>
      </bottom>
      <diagonal/>
    </border>
    <border>
      <left/>
      <right style="thin">
        <color auto="1"/>
      </right>
      <top/>
      <bottom style="thin">
        <color auto="1"/>
      </bottom>
      <diagonal/>
    </border>
    <border>
      <left style="thin">
        <color auto="1"/>
      </left>
      <right/>
      <top style="thin">
        <color auto="1"/>
      </top>
      <bottom style="thin">
        <color auto="1"/>
      </bottom>
      <diagonal/>
    </border>
    <border>
      <left style="medium">
        <color indexed="64"/>
      </left>
      <right/>
      <top style="thin">
        <color auto="1"/>
      </top>
      <bottom/>
      <diagonal/>
    </border>
  </borders>
  <cellStyleXfs count="3">
    <xf numFmtId="0" fontId="0" fillId="0" borderId="0"/>
    <xf numFmtId="44" fontId="6" fillId="0" borderId="0" applyFont="0" applyFill="0" applyBorder="0" applyAlignment="0" applyProtection="0"/>
    <xf numFmtId="0" fontId="16" fillId="0" borderId="0" applyNumberFormat="0" applyFill="0" applyBorder="0" applyAlignment="0" applyProtection="0"/>
  </cellStyleXfs>
  <cellXfs count="156">
    <xf numFmtId="0" fontId="0" fillId="0" borderId="0" xfId="0"/>
    <xf numFmtId="0" fontId="0" fillId="0" borderId="0" xfId="0" applyAlignment="1">
      <alignment wrapText="1"/>
    </xf>
    <xf numFmtId="0" fontId="1" fillId="0" borderId="0" xfId="0" applyFont="1"/>
    <xf numFmtId="0" fontId="1" fillId="0" borderId="0" xfId="0" applyFont="1" applyAlignment="1">
      <alignment horizontal="center" vertical="center"/>
    </xf>
    <xf numFmtId="0" fontId="0" fillId="0" borderId="0" xfId="0" applyAlignment="1">
      <alignment horizontal="center" vertical="center"/>
    </xf>
    <xf numFmtId="0" fontId="2" fillId="0" borderId="1" xfId="0" applyFont="1" applyBorder="1" applyAlignment="1">
      <alignment horizontal="left" vertical="center"/>
    </xf>
    <xf numFmtId="0" fontId="2" fillId="0" borderId="0" xfId="0" applyFont="1" applyAlignment="1">
      <alignment horizontal="center" vertical="center"/>
    </xf>
    <xf numFmtId="0" fontId="3" fillId="0" borderId="0" xfId="0" applyFont="1" applyAlignment="1">
      <alignment wrapText="1"/>
    </xf>
    <xf numFmtId="0" fontId="4" fillId="0" borderId="0" xfId="0" applyFont="1" applyAlignment="1">
      <alignment horizontal="left"/>
    </xf>
    <xf numFmtId="3" fontId="4" fillId="0" borderId="0" xfId="0" applyNumberFormat="1" applyFont="1"/>
    <xf numFmtId="0" fontId="4" fillId="4" borderId="7" xfId="0" applyFont="1" applyFill="1" applyBorder="1" applyAlignment="1">
      <alignment wrapText="1"/>
    </xf>
    <xf numFmtId="0" fontId="4" fillId="0" borderId="0" xfId="0" applyFont="1" applyAlignment="1">
      <alignment horizontal="center" wrapText="1"/>
    </xf>
    <xf numFmtId="3" fontId="4" fillId="0" borderId="0" xfId="0" applyNumberFormat="1" applyFont="1" applyAlignment="1">
      <alignment horizontal="center"/>
    </xf>
    <xf numFmtId="0" fontId="3" fillId="4" borderId="7" xfId="0" applyFont="1" applyFill="1" applyBorder="1" applyAlignment="1">
      <alignment wrapText="1"/>
    </xf>
    <xf numFmtId="0" fontId="4" fillId="0" borderId="0" xfId="0" applyFont="1" applyAlignment="1">
      <alignment wrapText="1"/>
    </xf>
    <xf numFmtId="0" fontId="4" fillId="4" borderId="15" xfId="0" applyFont="1" applyFill="1" applyBorder="1" applyAlignment="1">
      <alignment wrapText="1"/>
    </xf>
    <xf numFmtId="0" fontId="3" fillId="0" borderId="15" xfId="0" applyFont="1" applyBorder="1" applyAlignment="1">
      <alignment horizontal="left" vertical="center" wrapText="1"/>
    </xf>
    <xf numFmtId="0" fontId="3" fillId="0" borderId="17" xfId="0" applyFont="1" applyBorder="1" applyAlignment="1">
      <alignment wrapText="1"/>
    </xf>
    <xf numFmtId="0" fontId="3" fillId="0" borderId="18" xfId="0" applyFont="1" applyBorder="1" applyAlignment="1">
      <alignment wrapText="1"/>
    </xf>
    <xf numFmtId="0" fontId="3" fillId="0" borderId="20" xfId="0" applyFont="1" applyBorder="1" applyAlignment="1">
      <alignment vertical="center" wrapText="1"/>
    </xf>
    <xf numFmtId="0" fontId="0" fillId="5" borderId="0" xfId="0" applyFill="1"/>
    <xf numFmtId="0" fontId="3" fillId="0" borderId="20" xfId="0" applyFont="1" applyBorder="1" applyAlignment="1">
      <alignment wrapText="1"/>
    </xf>
    <xf numFmtId="0" fontId="3" fillId="0" borderId="21" xfId="0" applyFont="1" applyBorder="1"/>
    <xf numFmtId="0" fontId="3" fillId="0" borderId="15" xfId="0" applyFont="1" applyBorder="1" applyAlignment="1">
      <alignment vertical="center" wrapText="1"/>
    </xf>
    <xf numFmtId="0" fontId="3" fillId="0" borderId="15" xfId="0" applyFont="1" applyBorder="1" applyAlignment="1">
      <alignment wrapText="1"/>
    </xf>
    <xf numFmtId="0" fontId="5" fillId="5" borderId="17" xfId="0" applyFont="1" applyFill="1" applyBorder="1" applyAlignment="1">
      <alignment wrapText="1"/>
    </xf>
    <xf numFmtId="0" fontId="3" fillId="5" borderId="17" xfId="0" applyFont="1" applyFill="1" applyBorder="1" applyAlignment="1">
      <alignment wrapText="1"/>
    </xf>
    <xf numFmtId="0" fontId="3" fillId="5" borderId="17" xfId="0" applyFont="1" applyFill="1" applyBorder="1" applyAlignment="1">
      <alignment horizontal="left" vertical="center" wrapText="1"/>
    </xf>
    <xf numFmtId="3" fontId="4" fillId="0" borderId="0" xfId="0" applyNumberFormat="1" applyFont="1" applyAlignment="1">
      <alignment horizontal="right"/>
    </xf>
    <xf numFmtId="0" fontId="0" fillId="0" borderId="0" xfId="0" applyAlignment="1">
      <alignment horizontal="right"/>
    </xf>
    <xf numFmtId="0" fontId="4" fillId="0" borderId="0" xfId="0" applyFont="1" applyAlignment="1">
      <alignment horizontal="right" wrapText="1"/>
    </xf>
    <xf numFmtId="3" fontId="4" fillId="5" borderId="0" xfId="0" applyNumberFormat="1" applyFont="1" applyFill="1" applyAlignment="1">
      <alignment horizontal="right"/>
    </xf>
    <xf numFmtId="0" fontId="4" fillId="4" borderId="23" xfId="0" applyFont="1" applyFill="1" applyBorder="1" applyAlignment="1">
      <alignment wrapText="1"/>
    </xf>
    <xf numFmtId="0" fontId="3" fillId="0" borderId="29" xfId="0" applyFont="1" applyBorder="1" applyAlignment="1">
      <alignment wrapText="1"/>
    </xf>
    <xf numFmtId="0" fontId="3" fillId="0" borderId="31" xfId="0" applyFont="1" applyBorder="1" applyAlignment="1">
      <alignment wrapText="1"/>
    </xf>
    <xf numFmtId="0" fontId="3" fillId="0" borderId="27" xfId="0" applyFont="1" applyBorder="1"/>
    <xf numFmtId="0" fontId="7" fillId="0" borderId="0" xfId="0" applyFont="1"/>
    <xf numFmtId="0" fontId="8" fillId="0" borderId="0" xfId="0" applyFont="1"/>
    <xf numFmtId="0" fontId="8" fillId="0" borderId="0" xfId="0" applyFont="1" applyAlignment="1">
      <alignment horizontal="center" vertical="center"/>
    </xf>
    <xf numFmtId="0" fontId="9" fillId="0" borderId="2" xfId="0" applyFont="1" applyBorder="1" applyAlignment="1">
      <alignment horizontal="left" vertical="center"/>
    </xf>
    <xf numFmtId="0" fontId="10" fillId="0" borderId="0" xfId="0" applyFont="1" applyAlignment="1">
      <alignment horizontal="left"/>
    </xf>
    <xf numFmtId="0" fontId="10" fillId="4" borderId="8" xfId="0" applyFont="1" applyFill="1" applyBorder="1" applyAlignment="1">
      <alignment horizontal="center" vertical="center"/>
    </xf>
    <xf numFmtId="0" fontId="8" fillId="2" borderId="16" xfId="0" applyFont="1" applyFill="1" applyBorder="1"/>
    <xf numFmtId="0" fontId="7" fillId="3" borderId="16" xfId="0" applyFont="1" applyFill="1" applyBorder="1"/>
    <xf numFmtId="0" fontId="11" fillId="3" borderId="5" xfId="0" applyFont="1" applyFill="1" applyBorder="1" applyAlignment="1">
      <alignment horizontal="center" vertical="center" wrapText="1"/>
    </xf>
    <xf numFmtId="0" fontId="10" fillId="4" borderId="2" xfId="0" applyFont="1" applyFill="1" applyBorder="1" applyAlignment="1">
      <alignment horizontal="center" vertical="center"/>
    </xf>
    <xf numFmtId="0" fontId="10" fillId="4" borderId="24" xfId="0" applyFont="1" applyFill="1" applyBorder="1" applyAlignment="1">
      <alignment wrapText="1"/>
    </xf>
    <xf numFmtId="0" fontId="12" fillId="0" borderId="28" xfId="0" applyFont="1" applyBorder="1" applyAlignment="1">
      <alignment wrapText="1"/>
    </xf>
    <xf numFmtId="0" fontId="12" fillId="0" borderId="30" xfId="0" applyFont="1" applyBorder="1" applyAlignment="1">
      <alignment wrapText="1"/>
    </xf>
    <xf numFmtId="0" fontId="12" fillId="0" borderId="32" xfId="0" applyFont="1" applyBorder="1" applyAlignment="1">
      <alignment wrapText="1"/>
    </xf>
    <xf numFmtId="0" fontId="10" fillId="2" borderId="36" xfId="0" applyFont="1" applyFill="1" applyBorder="1" applyAlignment="1">
      <alignment horizontal="center"/>
    </xf>
    <xf numFmtId="0" fontId="10" fillId="2" borderId="36" xfId="0" applyFont="1" applyFill="1" applyBorder="1" applyAlignment="1">
      <alignment horizontal="center" wrapText="1"/>
    </xf>
    <xf numFmtId="0" fontId="9" fillId="2" borderId="3" xfId="0" applyFont="1" applyFill="1" applyBorder="1" applyAlignment="1">
      <alignment vertical="center"/>
    </xf>
    <xf numFmtId="0" fontId="11" fillId="3" borderId="6" xfId="0" applyFont="1" applyFill="1" applyBorder="1" applyAlignment="1">
      <alignment horizontal="center" vertical="center" wrapText="1"/>
    </xf>
    <xf numFmtId="0" fontId="7" fillId="3" borderId="12" xfId="0" applyFont="1" applyFill="1" applyBorder="1"/>
    <xf numFmtId="0" fontId="11" fillId="3" borderId="13" xfId="0" applyFont="1" applyFill="1" applyBorder="1" applyAlignment="1">
      <alignment horizontal="center" vertical="center" wrapText="1"/>
    </xf>
    <xf numFmtId="0" fontId="12" fillId="0" borderId="0" xfId="0" applyFont="1"/>
    <xf numFmtId="0" fontId="7" fillId="0" borderId="0" xfId="0" applyFont="1" applyAlignment="1">
      <alignment horizontal="center" vertical="center"/>
    </xf>
    <xf numFmtId="0" fontId="12" fillId="0" borderId="0" xfId="0" applyFont="1" applyAlignment="1">
      <alignment horizontal="left"/>
    </xf>
    <xf numFmtId="0" fontId="12" fillId="4" borderId="9" xfId="0" applyFont="1" applyFill="1" applyBorder="1" applyAlignment="1">
      <alignment horizontal="center" vertical="center"/>
    </xf>
    <xf numFmtId="0" fontId="7" fillId="2" borderId="12" xfId="0" applyFont="1" applyFill="1" applyBorder="1"/>
    <xf numFmtId="0" fontId="7" fillId="0" borderId="0" xfId="0" applyFont="1" applyAlignment="1">
      <alignment horizontal="center"/>
    </xf>
    <xf numFmtId="0" fontId="12" fillId="4" borderId="11" xfId="0" applyFont="1" applyFill="1" applyBorder="1" applyAlignment="1">
      <alignment horizontal="center" vertical="center"/>
    </xf>
    <xf numFmtId="0" fontId="12" fillId="4" borderId="25" xfId="0" applyFont="1" applyFill="1" applyBorder="1" applyAlignment="1">
      <alignment horizontal="center" vertical="center" wrapText="1"/>
    </xf>
    <xf numFmtId="0" fontId="7" fillId="2" borderId="33" xfId="0" applyFont="1" applyFill="1" applyBorder="1"/>
    <xf numFmtId="0" fontId="7" fillId="2" borderId="34" xfId="0" applyFont="1" applyFill="1" applyBorder="1"/>
    <xf numFmtId="0" fontId="7" fillId="2" borderId="35" xfId="0" applyFont="1" applyFill="1" applyBorder="1"/>
    <xf numFmtId="0" fontId="9" fillId="0" borderId="0" xfId="0" applyFont="1" applyAlignment="1">
      <alignment horizontal="center" vertical="center"/>
    </xf>
    <xf numFmtId="3" fontId="10" fillId="0" borderId="0" xfId="0" applyNumberFormat="1" applyFont="1"/>
    <xf numFmtId="0" fontId="10" fillId="4" borderId="9" xfId="0" applyFont="1" applyFill="1" applyBorder="1" applyAlignment="1">
      <alignment horizontal="center" vertical="center" wrapText="1"/>
    </xf>
    <xf numFmtId="0" fontId="10" fillId="4" borderId="10" xfId="0" applyFont="1" applyFill="1" applyBorder="1" applyAlignment="1">
      <alignment horizontal="center" vertical="center" wrapText="1"/>
    </xf>
    <xf numFmtId="44" fontId="8" fillId="2" borderId="12" xfId="1" applyFont="1" applyFill="1" applyBorder="1"/>
    <xf numFmtId="44" fontId="8" fillId="2" borderId="6" xfId="1" applyFont="1" applyFill="1" applyBorder="1"/>
    <xf numFmtId="44" fontId="8" fillId="2" borderId="14" xfId="1" applyFont="1" applyFill="1" applyBorder="1"/>
    <xf numFmtId="3" fontId="10" fillId="0" borderId="0" xfId="0" applyNumberFormat="1" applyFont="1" applyAlignment="1">
      <alignment horizontal="left"/>
    </xf>
    <xf numFmtId="0" fontId="10" fillId="4" borderId="11" xfId="0" applyFont="1" applyFill="1" applyBorder="1" applyAlignment="1">
      <alignment horizontal="center" vertical="center" wrapText="1"/>
    </xf>
    <xf numFmtId="0" fontId="10" fillId="4" borderId="3" xfId="0" applyFont="1" applyFill="1" applyBorder="1" applyAlignment="1">
      <alignment horizontal="center" vertical="center" wrapText="1"/>
    </xf>
    <xf numFmtId="0" fontId="8" fillId="0" borderId="0" xfId="0" applyFont="1" applyAlignment="1">
      <alignment horizontal="center" wrapText="1"/>
    </xf>
    <xf numFmtId="0" fontId="10" fillId="4" borderId="26" xfId="0" applyFont="1" applyFill="1" applyBorder="1" applyAlignment="1">
      <alignment horizontal="center" vertical="center"/>
    </xf>
    <xf numFmtId="0" fontId="10" fillId="4" borderId="22" xfId="0" applyFont="1" applyFill="1" applyBorder="1" applyAlignment="1">
      <alignment horizontal="center" vertical="center" wrapText="1"/>
    </xf>
    <xf numFmtId="44" fontId="8" fillId="2" borderId="19" xfId="1" applyFont="1" applyFill="1" applyBorder="1"/>
    <xf numFmtId="44" fontId="8" fillId="2" borderId="13" xfId="1" applyFont="1" applyFill="1" applyBorder="1"/>
    <xf numFmtId="0" fontId="7" fillId="2" borderId="12" xfId="0" applyFont="1" applyFill="1" applyBorder="1" applyAlignment="1">
      <alignment wrapText="1"/>
    </xf>
    <xf numFmtId="0" fontId="7" fillId="2" borderId="19" xfId="0" applyFont="1" applyFill="1" applyBorder="1" applyAlignment="1">
      <alignment wrapText="1"/>
    </xf>
    <xf numFmtId="44" fontId="8" fillId="2" borderId="13" xfId="1" applyFont="1" applyFill="1" applyBorder="1" applyAlignment="1">
      <alignment vertical="center"/>
    </xf>
    <xf numFmtId="0" fontId="0" fillId="2" borderId="12" xfId="0" applyFill="1" applyBorder="1" applyAlignment="1">
      <alignment horizontal="left" wrapText="1"/>
    </xf>
    <xf numFmtId="0" fontId="0" fillId="0" borderId="0" xfId="0" applyAlignment="1">
      <alignment horizontal="left"/>
    </xf>
    <xf numFmtId="0" fontId="0" fillId="0" borderId="0" xfId="0" applyAlignment="1">
      <alignment horizontal="left" vertical="center"/>
    </xf>
    <xf numFmtId="0" fontId="2" fillId="0" borderId="0" xfId="0" applyFont="1" applyAlignment="1">
      <alignment horizontal="left" vertical="center"/>
    </xf>
    <xf numFmtId="0" fontId="0" fillId="0" borderId="0" xfId="0" applyAlignment="1">
      <alignment horizontal="left" wrapText="1"/>
    </xf>
    <xf numFmtId="44" fontId="8" fillId="2" borderId="12" xfId="1" applyFont="1" applyFill="1" applyBorder="1" applyAlignment="1">
      <alignment horizontal="right"/>
    </xf>
    <xf numFmtId="44" fontId="8" fillId="2" borderId="6" xfId="1" applyFont="1" applyFill="1" applyBorder="1" applyAlignment="1">
      <alignment horizontal="right"/>
    </xf>
    <xf numFmtId="164" fontId="1" fillId="2" borderId="12" xfId="0" applyNumberFormat="1" applyFont="1" applyFill="1" applyBorder="1"/>
    <xf numFmtId="164" fontId="1" fillId="2" borderId="13" xfId="0" applyNumberFormat="1" applyFont="1" applyFill="1" applyBorder="1" applyAlignment="1">
      <alignment vertical="center"/>
    </xf>
    <xf numFmtId="0" fontId="7" fillId="2" borderId="9" xfId="0" applyFont="1" applyFill="1" applyBorder="1" applyAlignment="1">
      <alignment wrapText="1"/>
    </xf>
    <xf numFmtId="0" fontId="7" fillId="2" borderId="37" xfId="0" applyFont="1" applyFill="1" applyBorder="1" applyAlignment="1">
      <alignment wrapText="1"/>
    </xf>
    <xf numFmtId="0" fontId="0" fillId="5" borderId="0" xfId="0" applyFill="1" applyAlignment="1">
      <alignment wrapText="1"/>
    </xf>
    <xf numFmtId="0" fontId="13" fillId="3" borderId="12" xfId="0" applyFont="1" applyFill="1" applyBorder="1"/>
    <xf numFmtId="0" fontId="8" fillId="2" borderId="38" xfId="0" applyFont="1" applyFill="1" applyBorder="1"/>
    <xf numFmtId="44" fontId="8" fillId="2" borderId="39" xfId="1" applyFont="1" applyFill="1" applyBorder="1"/>
    <xf numFmtId="0" fontId="7" fillId="2" borderId="34" xfId="0" applyFont="1" applyFill="1" applyBorder="1" applyAlignment="1">
      <alignment wrapText="1"/>
    </xf>
    <xf numFmtId="0" fontId="7" fillId="2" borderId="33" xfId="0" applyFont="1" applyFill="1" applyBorder="1" applyAlignment="1">
      <alignment wrapText="1"/>
    </xf>
    <xf numFmtId="0" fontId="15" fillId="6" borderId="12" xfId="0" applyFont="1" applyFill="1" applyBorder="1" applyAlignment="1">
      <alignment horizontal="center"/>
    </xf>
    <xf numFmtId="0" fontId="0" fillId="0" borderId="12" xfId="0" applyBorder="1" applyAlignment="1">
      <alignment horizontal="center" vertical="center"/>
    </xf>
    <xf numFmtId="0" fontId="7" fillId="2" borderId="33" xfId="0" applyFont="1" applyFill="1" applyBorder="1" applyAlignment="1">
      <alignment vertical="center" wrapText="1"/>
    </xf>
    <xf numFmtId="0" fontId="0" fillId="5" borderId="40" xfId="0" applyFill="1" applyBorder="1"/>
    <xf numFmtId="0" fontId="0" fillId="5" borderId="44" xfId="0" applyFill="1" applyBorder="1"/>
    <xf numFmtId="0" fontId="0" fillId="5" borderId="31" xfId="0" applyFill="1" applyBorder="1"/>
    <xf numFmtId="0" fontId="0" fillId="5" borderId="32" xfId="0" applyFill="1" applyBorder="1"/>
    <xf numFmtId="0" fontId="0" fillId="5" borderId="45" xfId="0" applyFill="1" applyBorder="1"/>
    <xf numFmtId="0" fontId="0" fillId="5" borderId="27" xfId="0" applyFill="1" applyBorder="1"/>
    <xf numFmtId="0" fontId="0" fillId="5" borderId="28" xfId="0" applyFill="1" applyBorder="1"/>
    <xf numFmtId="0" fontId="0" fillId="5" borderId="46" xfId="0" applyFill="1" applyBorder="1"/>
    <xf numFmtId="0" fontId="0" fillId="5" borderId="47" xfId="0" applyFill="1" applyBorder="1"/>
    <xf numFmtId="0" fontId="0" fillId="5" borderId="48" xfId="0" applyFill="1" applyBorder="1"/>
    <xf numFmtId="0" fontId="14" fillId="5" borderId="0" xfId="0" applyFont="1" applyFill="1"/>
    <xf numFmtId="0" fontId="1" fillId="5" borderId="0" xfId="0" applyFont="1" applyFill="1"/>
    <xf numFmtId="0" fontId="2" fillId="0" borderId="4" xfId="0" applyFont="1" applyBorder="1" applyAlignment="1">
      <alignment horizontal="left" vertical="center"/>
    </xf>
    <xf numFmtId="0" fontId="2" fillId="0" borderId="5" xfId="0" applyFont="1" applyBorder="1" applyAlignment="1">
      <alignment horizontal="left" vertical="center"/>
    </xf>
    <xf numFmtId="0" fontId="14" fillId="6" borderId="12" xfId="0" applyFont="1" applyFill="1" applyBorder="1" applyAlignment="1">
      <alignment horizontal="center" vertical="center" wrapText="1"/>
    </xf>
    <xf numFmtId="0" fontId="14" fillId="6" borderId="12" xfId="0" applyFont="1" applyFill="1" applyBorder="1" applyAlignment="1">
      <alignment horizontal="center" vertical="center"/>
    </xf>
    <xf numFmtId="0" fontId="14" fillId="5" borderId="33" xfId="0" applyFont="1" applyFill="1" applyBorder="1" applyAlignment="1">
      <alignment horizontal="center"/>
    </xf>
    <xf numFmtId="0" fontId="14" fillId="5" borderId="12" xfId="0" applyFont="1" applyFill="1" applyBorder="1" applyAlignment="1">
      <alignment horizontal="center"/>
    </xf>
    <xf numFmtId="0" fontId="14" fillId="5" borderId="6" xfId="0" applyFont="1" applyFill="1" applyBorder="1" applyAlignment="1">
      <alignment horizontal="center"/>
    </xf>
    <xf numFmtId="0" fontId="17" fillId="5" borderId="41" xfId="0" applyFont="1" applyFill="1" applyBorder="1" applyAlignment="1">
      <alignment horizontal="center"/>
    </xf>
    <xf numFmtId="0" fontId="17" fillId="5" borderId="42" xfId="0" applyFont="1" applyFill="1" applyBorder="1" applyAlignment="1">
      <alignment horizontal="center"/>
    </xf>
    <xf numFmtId="0" fontId="17" fillId="5" borderId="43" xfId="0" applyFont="1" applyFill="1" applyBorder="1" applyAlignment="1">
      <alignment horizontal="center"/>
    </xf>
    <xf numFmtId="0" fontId="16" fillId="0" borderId="40" xfId="2" applyBorder="1" applyAlignment="1">
      <alignment horizontal="center" vertical="center" readingOrder="1"/>
    </xf>
    <xf numFmtId="0" fontId="16" fillId="0" borderId="0" xfId="2" applyBorder="1" applyAlignment="1">
      <alignment horizontal="center" vertical="center" readingOrder="1"/>
    </xf>
    <xf numFmtId="0" fontId="16" fillId="0" borderId="44" xfId="2" applyBorder="1" applyAlignment="1">
      <alignment horizontal="center" vertical="center" readingOrder="1"/>
    </xf>
    <xf numFmtId="0" fontId="16" fillId="5" borderId="40" xfId="2" applyFill="1" applyBorder="1" applyAlignment="1">
      <alignment horizontal="center"/>
    </xf>
    <xf numFmtId="0" fontId="16" fillId="5" borderId="0" xfId="2" applyFill="1" applyBorder="1" applyAlignment="1">
      <alignment horizontal="center"/>
    </xf>
    <xf numFmtId="0" fontId="16" fillId="5" borderId="44" xfId="2" applyFill="1" applyBorder="1" applyAlignment="1">
      <alignment horizontal="center"/>
    </xf>
    <xf numFmtId="0" fontId="14" fillId="5" borderId="40" xfId="0" applyFont="1" applyFill="1" applyBorder="1" applyAlignment="1">
      <alignment horizontal="center"/>
    </xf>
    <xf numFmtId="0" fontId="14" fillId="5" borderId="0" xfId="0" applyFont="1" applyFill="1" applyAlignment="1">
      <alignment horizontal="center"/>
    </xf>
    <xf numFmtId="0" fontId="14" fillId="5" borderId="47" xfId="0" applyFont="1" applyFill="1" applyBorder="1" applyAlignment="1">
      <alignment horizontal="center"/>
    </xf>
    <xf numFmtId="0" fontId="14" fillId="5" borderId="44" xfId="0" applyFont="1" applyFill="1" applyBorder="1" applyAlignment="1">
      <alignment horizontal="center"/>
    </xf>
    <xf numFmtId="0" fontId="14" fillId="5" borderId="41" xfId="0" applyFont="1" applyFill="1" applyBorder="1" applyAlignment="1">
      <alignment horizontal="center"/>
    </xf>
    <xf numFmtId="0" fontId="14" fillId="5" borderId="42" xfId="0" applyFont="1" applyFill="1" applyBorder="1" applyAlignment="1">
      <alignment horizontal="center"/>
    </xf>
    <xf numFmtId="0" fontId="14" fillId="5" borderId="43" xfId="0" applyFont="1" applyFill="1" applyBorder="1" applyAlignment="1">
      <alignment horizontal="center"/>
    </xf>
    <xf numFmtId="0" fontId="17" fillId="5" borderId="40" xfId="0" applyFont="1" applyFill="1" applyBorder="1" applyAlignment="1">
      <alignment horizontal="center"/>
    </xf>
    <xf numFmtId="0" fontId="17" fillId="5" borderId="0" xfId="0" applyFont="1" applyFill="1" applyAlignment="1">
      <alignment horizontal="center"/>
    </xf>
    <xf numFmtId="0" fontId="17" fillId="5" borderId="44" xfId="0" applyFont="1" applyFill="1" applyBorder="1" applyAlignment="1">
      <alignment horizontal="center"/>
    </xf>
    <xf numFmtId="0" fontId="1" fillId="5" borderId="27" xfId="0" applyFont="1" applyFill="1" applyBorder="1" applyAlignment="1">
      <alignment horizontal="center"/>
    </xf>
    <xf numFmtId="0" fontId="1" fillId="5" borderId="49" xfId="0" applyFont="1" applyFill="1" applyBorder="1" applyAlignment="1">
      <alignment horizontal="center"/>
    </xf>
    <xf numFmtId="0" fontId="1" fillId="5" borderId="50" xfId="0" applyFont="1" applyFill="1" applyBorder="1" applyAlignment="1">
      <alignment horizontal="center"/>
    </xf>
    <xf numFmtId="0" fontId="1" fillId="5" borderId="16" xfId="0" applyFont="1" applyFill="1" applyBorder="1" applyAlignment="1">
      <alignment horizontal="center"/>
    </xf>
    <xf numFmtId="0" fontId="0" fillId="5" borderId="29" xfId="0" applyFill="1" applyBorder="1" applyAlignment="1">
      <alignment horizontal="center"/>
    </xf>
    <xf numFmtId="0" fontId="0" fillId="5" borderId="16" xfId="0" applyFill="1" applyBorder="1" applyAlignment="1">
      <alignment horizontal="center"/>
    </xf>
    <xf numFmtId="0" fontId="0" fillId="5" borderId="12" xfId="0" applyFill="1" applyBorder="1" applyAlignment="1">
      <alignment horizontal="center"/>
    </xf>
    <xf numFmtId="0" fontId="0" fillId="0" borderId="12" xfId="0" applyBorder="1" applyAlignment="1">
      <alignment horizontal="center"/>
    </xf>
    <xf numFmtId="0" fontId="0" fillId="5" borderId="51" xfId="0" applyFill="1" applyBorder="1" applyAlignment="1">
      <alignment horizontal="center"/>
    </xf>
    <xf numFmtId="0" fontId="0" fillId="5" borderId="38" xfId="0" applyFill="1" applyBorder="1" applyAlignment="1">
      <alignment horizontal="center"/>
    </xf>
    <xf numFmtId="0" fontId="0" fillId="5" borderId="19" xfId="0" applyFill="1" applyBorder="1" applyAlignment="1">
      <alignment horizontal="center"/>
    </xf>
    <xf numFmtId="0" fontId="0" fillId="5" borderId="50" xfId="0" applyFill="1" applyBorder="1" applyAlignment="1">
      <alignment horizontal="center" wrapText="1"/>
    </xf>
    <xf numFmtId="0" fontId="0" fillId="5" borderId="16" xfId="0" applyFill="1" applyBorder="1" applyAlignment="1">
      <alignment horizontal="center" wrapText="1"/>
    </xf>
  </cellXfs>
  <cellStyles count="3">
    <cellStyle name="Lien hypertexte" xfId="2" builtinId="8"/>
    <cellStyle name="Monétaire" xfId="1" builtinId="4"/>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3.xml"/><Relationship Id="rId5" Type="http://schemas.openxmlformats.org/officeDocument/2006/relationships/externalLink" Target="externalLinks/externalLink2.xml"/><Relationship Id="rId10" Type="http://schemas.openxmlformats.org/officeDocument/2006/relationships/calcChain" Target="calcChain.xml"/><Relationship Id="rId4" Type="http://schemas.openxmlformats.org/officeDocument/2006/relationships/externalLink" Target="externalLinks/externalLink1.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13" Type="http://schemas.openxmlformats.org/officeDocument/2006/relationships/image" Target="../media/image14.svg"/><Relationship Id="rId3" Type="http://schemas.openxmlformats.org/officeDocument/2006/relationships/image" Target="../media/image4.jpg"/><Relationship Id="rId7" Type="http://schemas.openxmlformats.org/officeDocument/2006/relationships/image" Target="../media/image8.svg"/><Relationship Id="rId12" Type="http://schemas.openxmlformats.org/officeDocument/2006/relationships/image" Target="../media/image13.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11" Type="http://schemas.openxmlformats.org/officeDocument/2006/relationships/image" Target="../media/image12.jpg"/><Relationship Id="rId5" Type="http://schemas.openxmlformats.org/officeDocument/2006/relationships/image" Target="../media/image6.svg"/><Relationship Id="rId10" Type="http://schemas.openxmlformats.org/officeDocument/2006/relationships/image" Target="../media/image11.png"/><Relationship Id="rId4" Type="http://schemas.openxmlformats.org/officeDocument/2006/relationships/image" Target="../media/image5.png"/><Relationship Id="rId9" Type="http://schemas.openxmlformats.org/officeDocument/2006/relationships/image" Target="../media/image10.svg"/></Relationships>
</file>

<file path=xl/drawings/drawing1.xml><?xml version="1.0" encoding="utf-8"?>
<xdr:wsDr xmlns:xdr="http://schemas.openxmlformats.org/drawingml/2006/spreadsheetDrawing" xmlns:a="http://schemas.openxmlformats.org/drawingml/2006/main">
  <xdr:twoCellAnchor editAs="oneCell">
    <xdr:from>
      <xdr:col>4</xdr:col>
      <xdr:colOff>516793</xdr:colOff>
      <xdr:row>1</xdr:row>
      <xdr:rowOff>101460</xdr:rowOff>
    </xdr:from>
    <xdr:to>
      <xdr:col>5</xdr:col>
      <xdr:colOff>845890</xdr:colOff>
      <xdr:row>4</xdr:row>
      <xdr:rowOff>118590</xdr:rowOff>
    </xdr:to>
    <xdr:pic>
      <xdr:nvPicPr>
        <xdr:cNvPr id="2" name="Image 1" descr="Une image contenant Police, Graphique, logo, symbole&#10;&#10;Description générée automatiquement">
          <a:extLst>
            <a:ext uri="{FF2B5EF4-FFF2-40B4-BE49-F238E27FC236}">
              <a16:creationId xmlns:a16="http://schemas.microsoft.com/office/drawing/2014/main" id="{13B78103-F501-0747-A12E-0787C6C30A3A}"/>
            </a:ext>
          </a:extLst>
        </xdr:cNvPr>
        <xdr:cNvPicPr>
          <a:picLocks noChangeAspect="1"/>
        </xdr:cNvPicPr>
      </xdr:nvPicPr>
      <xdr:blipFill>
        <a:blip xmlns:r="http://schemas.openxmlformats.org/officeDocument/2006/relationships" r:embed="rId1"/>
        <a:stretch>
          <a:fillRect/>
        </a:stretch>
      </xdr:blipFill>
      <xdr:spPr>
        <a:xfrm>
          <a:off x="6409593" y="203060"/>
          <a:ext cx="1324233" cy="58863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349250</xdr:colOff>
      <xdr:row>1</xdr:row>
      <xdr:rowOff>85725</xdr:rowOff>
    </xdr:from>
    <xdr:to>
      <xdr:col>11</xdr:col>
      <xdr:colOff>372533</xdr:colOff>
      <xdr:row>31</xdr:row>
      <xdr:rowOff>35146</xdr:rowOff>
    </xdr:to>
    <xdr:grpSp>
      <xdr:nvGrpSpPr>
        <xdr:cNvPr id="2" name="Group 5">
          <a:extLst>
            <a:ext uri="{FF2B5EF4-FFF2-40B4-BE49-F238E27FC236}">
              <a16:creationId xmlns:a16="http://schemas.microsoft.com/office/drawing/2014/main" id="{FD15DBD7-AD2B-4383-AEB4-CB7509E9EB3C}"/>
            </a:ext>
          </a:extLst>
        </xdr:cNvPr>
        <xdr:cNvGrpSpPr/>
      </xdr:nvGrpSpPr>
      <xdr:grpSpPr>
        <a:xfrm>
          <a:off x="349250" y="347663"/>
          <a:ext cx="8143346" cy="5783483"/>
          <a:chOff x="1883833" y="1025416"/>
          <a:chExt cx="8424333" cy="5381846"/>
        </a:xfrm>
      </xdr:grpSpPr>
      <xdr:sp macro="" textlink="">
        <xdr:nvSpPr>
          <xdr:cNvPr id="3" name="Freeform: Shape 6">
            <a:extLst>
              <a:ext uri="{FF2B5EF4-FFF2-40B4-BE49-F238E27FC236}">
                <a16:creationId xmlns:a16="http://schemas.microsoft.com/office/drawing/2014/main" id="{8EDA8A1A-E555-9ED6-CA9F-CE32B8767D5B}"/>
              </a:ext>
            </a:extLst>
          </xdr:cNvPr>
          <xdr:cNvSpPr/>
        </xdr:nvSpPr>
        <xdr:spPr>
          <a:xfrm>
            <a:off x="1883833" y="5077098"/>
            <a:ext cx="8424333" cy="1330164"/>
          </a:xfrm>
          <a:custGeom>
            <a:avLst/>
            <a:gdLst>
              <a:gd name="connsiteX0" fmla="*/ 0 w 8424333"/>
              <a:gd name="connsiteY0" fmla="*/ 0 h 1330164"/>
              <a:gd name="connsiteX1" fmla="*/ 8424333 w 8424333"/>
              <a:gd name="connsiteY1" fmla="*/ 0 h 1330164"/>
              <a:gd name="connsiteX2" fmla="*/ 8424333 w 8424333"/>
              <a:gd name="connsiteY2" fmla="*/ 1330164 h 1330164"/>
              <a:gd name="connsiteX3" fmla="*/ 0 w 8424333"/>
              <a:gd name="connsiteY3" fmla="*/ 1330164 h 1330164"/>
              <a:gd name="connsiteX4" fmla="*/ 0 w 8424333"/>
              <a:gd name="connsiteY4" fmla="*/ 0 h 1330164"/>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8424333" h="1330164">
                <a:moveTo>
                  <a:pt x="0" y="0"/>
                </a:moveTo>
                <a:lnTo>
                  <a:pt x="8424333" y="0"/>
                </a:lnTo>
                <a:lnTo>
                  <a:pt x="8424333" y="1330164"/>
                </a:lnTo>
                <a:lnTo>
                  <a:pt x="0" y="1330164"/>
                </a:lnTo>
                <a:lnTo>
                  <a:pt x="0" y="0"/>
                </a:lnTo>
                <a:close/>
              </a:path>
            </a:pathLst>
          </a:custGeom>
        </xdr:spPr>
        <xdr:style>
          <a:lnRef idx="2">
            <a:schemeClr val="lt1">
              <a:hueOff val="0"/>
              <a:satOff val="0"/>
              <a:lumOff val="0"/>
              <a:alphaOff val="0"/>
            </a:schemeClr>
          </a:lnRef>
          <a:fillRef idx="1">
            <a:schemeClr val="accent2">
              <a:alpha val="90000"/>
              <a:hueOff val="0"/>
              <a:satOff val="0"/>
              <a:lumOff val="0"/>
              <a:alphaOff val="0"/>
            </a:schemeClr>
          </a:fillRef>
          <a:effectRef idx="0">
            <a:schemeClr val="accent2">
              <a:alpha val="90000"/>
              <a:hueOff val="0"/>
              <a:satOff val="0"/>
              <a:lumOff val="0"/>
              <a:alphaOff val="0"/>
            </a:schemeClr>
          </a:effectRef>
          <a:fontRef idx="minor">
            <a:schemeClr val="lt1"/>
          </a:fontRef>
        </xdr:style>
        <xdr:txBody>
          <a:bodyPr spcFirstLastPara="0" vert="horz" wrap="square" lIns="177800" tIns="177800" rIns="177800" bIns="789676" numCol="1" spcCol="1270" anchor="ctr" anchorCtr="0">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lvl="0" indent="0" algn="ctr" defTabSz="1111250">
              <a:lnSpc>
                <a:spcPct val="90000"/>
              </a:lnSpc>
              <a:spcBef>
                <a:spcPct val="0"/>
              </a:spcBef>
              <a:spcAft>
                <a:spcPct val="35000"/>
              </a:spcAft>
              <a:buNone/>
            </a:pPr>
            <a:r>
              <a:rPr lang="en-US" sz="2500" kern="1200"/>
              <a:t>Mise en place du service usine - GL</a:t>
            </a:r>
            <a:endParaRPr lang="fr-FR" sz="2500" kern="1200"/>
          </a:p>
        </xdr:txBody>
      </xdr:sp>
      <xdr:sp macro="" textlink="">
        <xdr:nvSpPr>
          <xdr:cNvPr id="4" name="Freeform: Shape 7">
            <a:extLst>
              <a:ext uri="{FF2B5EF4-FFF2-40B4-BE49-F238E27FC236}">
                <a16:creationId xmlns:a16="http://schemas.microsoft.com/office/drawing/2014/main" id="{FA147BB9-E0D1-0774-7E7D-9EF8078F53A4}"/>
              </a:ext>
            </a:extLst>
          </xdr:cNvPr>
          <xdr:cNvSpPr/>
        </xdr:nvSpPr>
        <xdr:spPr>
          <a:xfrm>
            <a:off x="1884779" y="5768784"/>
            <a:ext cx="6225167" cy="611875"/>
          </a:xfrm>
          <a:custGeom>
            <a:avLst/>
            <a:gdLst>
              <a:gd name="connsiteX0" fmla="*/ 0 w 6225167"/>
              <a:gd name="connsiteY0" fmla="*/ 0 h 611875"/>
              <a:gd name="connsiteX1" fmla="*/ 6225167 w 6225167"/>
              <a:gd name="connsiteY1" fmla="*/ 0 h 611875"/>
              <a:gd name="connsiteX2" fmla="*/ 6225167 w 6225167"/>
              <a:gd name="connsiteY2" fmla="*/ 611875 h 611875"/>
              <a:gd name="connsiteX3" fmla="*/ 0 w 6225167"/>
              <a:gd name="connsiteY3" fmla="*/ 611875 h 611875"/>
              <a:gd name="connsiteX4" fmla="*/ 0 w 6225167"/>
              <a:gd name="connsiteY4" fmla="*/ 0 h 61187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6225167" h="611875">
                <a:moveTo>
                  <a:pt x="0" y="0"/>
                </a:moveTo>
                <a:lnTo>
                  <a:pt x="6225167" y="0"/>
                </a:lnTo>
                <a:lnTo>
                  <a:pt x="6225167" y="611875"/>
                </a:lnTo>
                <a:lnTo>
                  <a:pt x="0" y="611875"/>
                </a:lnTo>
                <a:lnTo>
                  <a:pt x="0" y="0"/>
                </a:lnTo>
                <a:close/>
              </a:path>
            </a:pathLst>
          </a:custGeom>
        </xdr:spPr>
        <xdr:style>
          <a:lnRef idx="2">
            <a:schemeClr val="accent2">
              <a:alpha val="90000"/>
              <a:tint val="40000"/>
              <a:hueOff val="0"/>
              <a:satOff val="0"/>
              <a:lumOff val="0"/>
              <a:alphaOff val="0"/>
            </a:schemeClr>
          </a:lnRef>
          <a:fillRef idx="1">
            <a:schemeClr val="accent2">
              <a:alpha val="90000"/>
              <a:tint val="40000"/>
              <a:hueOff val="0"/>
              <a:satOff val="0"/>
              <a:lumOff val="0"/>
              <a:alphaOff val="0"/>
            </a:schemeClr>
          </a:fillRef>
          <a:effectRef idx="0">
            <a:schemeClr val="accent2">
              <a:alpha val="90000"/>
              <a:tint val="40000"/>
              <a:hueOff val="0"/>
              <a:satOff val="0"/>
              <a:lumOff val="0"/>
              <a:alphaOff val="0"/>
            </a:schemeClr>
          </a:effectRef>
          <a:fontRef idx="minor">
            <a:schemeClr val="dk1">
              <a:hueOff val="0"/>
              <a:satOff val="0"/>
              <a:lumOff val="0"/>
              <a:alphaOff val="0"/>
            </a:schemeClr>
          </a:fontRef>
        </xdr:style>
        <xdr:txBody>
          <a:bodyPr spcFirstLastPara="0" vert="horz" wrap="square" lIns="71120" tIns="12700" rIns="71120" bIns="12700" numCol="1" spcCol="1270" anchor="ctr" anchorCtr="0">
            <a:noAutofit/>
          </a:bodyPr>
          <a:lstStyle>
            <a:defPPr>
              <a:defRPr lang="en-US"/>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pPr marL="0" lvl="0" indent="0" algn="ctr" defTabSz="444500">
              <a:lnSpc>
                <a:spcPct val="90000"/>
              </a:lnSpc>
              <a:spcBef>
                <a:spcPct val="0"/>
              </a:spcBef>
              <a:spcAft>
                <a:spcPct val="35000"/>
              </a:spcAft>
              <a:buNone/>
            </a:pPr>
            <a:r>
              <a:rPr lang="en-US" sz="1000" kern="1200"/>
              <a:t>Lenovo </a:t>
            </a:r>
            <a:r>
              <a:rPr lang="en-US" sz="1000" kern="1200">
                <a:sym typeface="Wingdings" panose="05000000000000000000" pitchFamily="2" charset="2"/>
              </a:rPr>
              <a:t> Service Image / fourniture de l’image en mode évaluation pour test avant la mise en production</a:t>
            </a:r>
          </a:p>
          <a:p>
            <a:pPr marL="0" lvl="0" indent="0" algn="ctr" defTabSz="444500">
              <a:lnSpc>
                <a:spcPct val="90000"/>
              </a:lnSpc>
              <a:spcBef>
                <a:spcPct val="0"/>
              </a:spcBef>
              <a:spcAft>
                <a:spcPct val="35000"/>
              </a:spcAft>
              <a:buNone/>
            </a:pPr>
            <a:r>
              <a:rPr lang="en-US" sz="1000" kern="1200"/>
              <a:t>Lenovo </a:t>
            </a:r>
            <a:r>
              <a:rPr lang="en-US" sz="1000" kern="1200">
                <a:sym typeface="Wingdings" panose="05000000000000000000" pitchFamily="2" charset="2"/>
              </a:rPr>
              <a:t> Service étiquetage / fourniture d’un “mockup” visuel pour validation avant la mise en production</a:t>
            </a:r>
          </a:p>
        </xdr:txBody>
      </xdr:sp>
      <xdr:sp macro="" textlink="">
        <xdr:nvSpPr>
          <xdr:cNvPr id="5" name="Freeform: Shape 8">
            <a:extLst>
              <a:ext uri="{FF2B5EF4-FFF2-40B4-BE49-F238E27FC236}">
                <a16:creationId xmlns:a16="http://schemas.microsoft.com/office/drawing/2014/main" id="{FCB1F0F9-D897-0765-6193-E79AC42E53DB}"/>
              </a:ext>
            </a:extLst>
          </xdr:cNvPr>
          <xdr:cNvSpPr/>
        </xdr:nvSpPr>
        <xdr:spPr>
          <a:xfrm>
            <a:off x="8109946" y="5768784"/>
            <a:ext cx="2197272" cy="611875"/>
          </a:xfrm>
          <a:custGeom>
            <a:avLst/>
            <a:gdLst>
              <a:gd name="connsiteX0" fmla="*/ 0 w 2197272"/>
              <a:gd name="connsiteY0" fmla="*/ 0 h 611875"/>
              <a:gd name="connsiteX1" fmla="*/ 2197272 w 2197272"/>
              <a:gd name="connsiteY1" fmla="*/ 0 h 611875"/>
              <a:gd name="connsiteX2" fmla="*/ 2197272 w 2197272"/>
              <a:gd name="connsiteY2" fmla="*/ 611875 h 611875"/>
              <a:gd name="connsiteX3" fmla="*/ 0 w 2197272"/>
              <a:gd name="connsiteY3" fmla="*/ 611875 h 611875"/>
              <a:gd name="connsiteX4" fmla="*/ 0 w 2197272"/>
              <a:gd name="connsiteY4" fmla="*/ 0 h 611875"/>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197272" h="611875">
                <a:moveTo>
                  <a:pt x="0" y="0"/>
                </a:moveTo>
                <a:lnTo>
                  <a:pt x="2197272" y="0"/>
                </a:lnTo>
                <a:lnTo>
                  <a:pt x="2197272" y="611875"/>
                </a:lnTo>
                <a:lnTo>
                  <a:pt x="0" y="611875"/>
                </a:lnTo>
                <a:lnTo>
                  <a:pt x="0" y="0"/>
                </a:lnTo>
                <a:close/>
              </a:path>
            </a:pathLst>
          </a:custGeom>
        </xdr:spPr>
        <xdr:style>
          <a:lnRef idx="2">
            <a:schemeClr val="accent2">
              <a:alpha val="90000"/>
              <a:tint val="40000"/>
              <a:hueOff val="0"/>
              <a:satOff val="0"/>
              <a:lumOff val="0"/>
              <a:alphaOff val="0"/>
            </a:schemeClr>
          </a:lnRef>
          <a:fillRef idx="1">
            <a:schemeClr val="accent2">
              <a:alpha val="90000"/>
              <a:tint val="40000"/>
              <a:hueOff val="0"/>
              <a:satOff val="0"/>
              <a:lumOff val="0"/>
              <a:alphaOff val="-8000"/>
            </a:schemeClr>
          </a:fillRef>
          <a:effectRef idx="0">
            <a:schemeClr val="accent2">
              <a:alpha val="90000"/>
              <a:tint val="40000"/>
              <a:hueOff val="0"/>
              <a:satOff val="0"/>
              <a:lumOff val="0"/>
              <a:alphaOff val="-8000"/>
            </a:schemeClr>
          </a:effectRef>
          <a:fontRef idx="minor">
            <a:schemeClr val="dk1">
              <a:hueOff val="0"/>
              <a:satOff val="0"/>
              <a:lumOff val="0"/>
              <a:alphaOff val="0"/>
            </a:schemeClr>
          </a:fontRef>
        </xdr:style>
        <xdr:txBody>
          <a:bodyPr spcFirstLastPara="0" vert="horz" wrap="square" lIns="85344" tIns="15240" rIns="85344" bIns="15240" numCol="1" spcCol="1270" anchor="ctr" anchorCtr="0">
            <a:noAutofit/>
          </a:bodyPr>
          <a:lstStyle>
            <a:defPPr>
              <a:defRPr lang="en-US"/>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pPr marL="0" lvl="0" indent="0" algn="ctr" defTabSz="533400">
              <a:lnSpc>
                <a:spcPct val="90000"/>
              </a:lnSpc>
              <a:spcBef>
                <a:spcPct val="0"/>
              </a:spcBef>
              <a:spcAft>
                <a:spcPct val="35000"/>
              </a:spcAft>
              <a:buNone/>
            </a:pPr>
            <a:r>
              <a:rPr lang="en-US" sz="1200" kern="1200">
                <a:solidFill>
                  <a:prstClr val="black">
                    <a:hueOff val="0"/>
                    <a:satOff val="0"/>
                    <a:lumOff val="0"/>
                    <a:alphaOff val="0"/>
                  </a:prstClr>
                </a:solidFill>
                <a:latin typeface="Calibri" panose="020F0502020204030204"/>
                <a:ea typeface="+mn-ea"/>
                <a:cs typeface="+mn-cs"/>
              </a:rPr>
              <a:t>Client </a:t>
            </a:r>
            <a:r>
              <a:rPr lang="en-US" sz="1200" kern="1200">
                <a:solidFill>
                  <a:prstClr val="black">
                    <a:hueOff val="0"/>
                    <a:satOff val="0"/>
                    <a:lumOff val="0"/>
                    <a:alphaOff val="0"/>
                  </a:prstClr>
                </a:solidFill>
                <a:latin typeface="Calibri" panose="020F0502020204030204"/>
                <a:ea typeface="+mn-ea"/>
                <a:cs typeface="+mn-cs"/>
                <a:sym typeface="Wingdings" panose="05000000000000000000" pitchFamily="2" charset="2"/>
              </a:rPr>
              <a:t> Dernière validation/verification avant mise en production</a:t>
            </a:r>
            <a:endParaRPr lang="fr-FR" sz="1200" kern="1200">
              <a:solidFill>
                <a:prstClr val="black">
                  <a:hueOff val="0"/>
                  <a:satOff val="0"/>
                  <a:lumOff val="0"/>
                  <a:alphaOff val="0"/>
                </a:prstClr>
              </a:solidFill>
              <a:latin typeface="Calibri" panose="020F0502020204030204"/>
              <a:ea typeface="+mn-ea"/>
              <a:cs typeface="+mn-cs"/>
            </a:endParaRPr>
          </a:p>
        </xdr:txBody>
      </xdr:sp>
      <xdr:sp macro="" textlink="">
        <xdr:nvSpPr>
          <xdr:cNvPr id="6" name="Freeform: Shape 9">
            <a:extLst>
              <a:ext uri="{FF2B5EF4-FFF2-40B4-BE49-F238E27FC236}">
                <a16:creationId xmlns:a16="http://schemas.microsoft.com/office/drawing/2014/main" id="{CA97B1F0-5A0A-6DA2-3BC3-14BBA06EF8F5}"/>
              </a:ext>
            </a:extLst>
          </xdr:cNvPr>
          <xdr:cNvSpPr/>
        </xdr:nvSpPr>
        <xdr:spPr>
          <a:xfrm>
            <a:off x="1883833" y="3051258"/>
            <a:ext cx="8424333" cy="2045794"/>
          </a:xfrm>
          <a:custGeom>
            <a:avLst/>
            <a:gdLst>
              <a:gd name="connsiteX0" fmla="*/ 0 w 8424333"/>
              <a:gd name="connsiteY0" fmla="*/ 716498 h 2045793"/>
              <a:gd name="connsiteX1" fmla="*/ 3956442 w 8424333"/>
              <a:gd name="connsiteY1" fmla="*/ 716498 h 2045793"/>
              <a:gd name="connsiteX2" fmla="*/ 3956442 w 8424333"/>
              <a:gd name="connsiteY2" fmla="*/ 511448 h 2045793"/>
              <a:gd name="connsiteX3" fmla="*/ 3700718 w 8424333"/>
              <a:gd name="connsiteY3" fmla="*/ 511448 h 2045793"/>
              <a:gd name="connsiteX4" fmla="*/ 4212167 w 8424333"/>
              <a:gd name="connsiteY4" fmla="*/ 0 h 2045793"/>
              <a:gd name="connsiteX5" fmla="*/ 4723615 w 8424333"/>
              <a:gd name="connsiteY5" fmla="*/ 511448 h 2045793"/>
              <a:gd name="connsiteX6" fmla="*/ 4467891 w 8424333"/>
              <a:gd name="connsiteY6" fmla="*/ 511448 h 2045793"/>
              <a:gd name="connsiteX7" fmla="*/ 4467891 w 8424333"/>
              <a:gd name="connsiteY7" fmla="*/ 716498 h 2045793"/>
              <a:gd name="connsiteX8" fmla="*/ 8424333 w 8424333"/>
              <a:gd name="connsiteY8" fmla="*/ 716498 h 2045793"/>
              <a:gd name="connsiteX9" fmla="*/ 8424333 w 8424333"/>
              <a:gd name="connsiteY9" fmla="*/ 2045793 h 2045793"/>
              <a:gd name="connsiteX10" fmla="*/ 0 w 8424333"/>
              <a:gd name="connsiteY10" fmla="*/ 2045793 h 2045793"/>
              <a:gd name="connsiteX11" fmla="*/ 0 w 8424333"/>
              <a:gd name="connsiteY11" fmla="*/ 716498 h 204579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8424333" h="2045793">
                <a:moveTo>
                  <a:pt x="8424333" y="1329295"/>
                </a:moveTo>
                <a:lnTo>
                  <a:pt x="4467891" y="1329295"/>
                </a:lnTo>
                <a:lnTo>
                  <a:pt x="4467891" y="1534345"/>
                </a:lnTo>
                <a:lnTo>
                  <a:pt x="4723615" y="1534345"/>
                </a:lnTo>
                <a:lnTo>
                  <a:pt x="4212166" y="2045792"/>
                </a:lnTo>
                <a:lnTo>
                  <a:pt x="3700718" y="1534345"/>
                </a:lnTo>
                <a:lnTo>
                  <a:pt x="3956442" y="1534345"/>
                </a:lnTo>
                <a:lnTo>
                  <a:pt x="3956442" y="1329295"/>
                </a:lnTo>
                <a:lnTo>
                  <a:pt x="0" y="1329295"/>
                </a:lnTo>
                <a:lnTo>
                  <a:pt x="0" y="1"/>
                </a:lnTo>
                <a:lnTo>
                  <a:pt x="8424333" y="1"/>
                </a:lnTo>
                <a:lnTo>
                  <a:pt x="8424333" y="1329295"/>
                </a:lnTo>
                <a:close/>
              </a:path>
            </a:pathLst>
          </a:custGeom>
        </xdr:spPr>
        <xdr:style>
          <a:lnRef idx="2">
            <a:schemeClr val="lt1">
              <a:hueOff val="0"/>
              <a:satOff val="0"/>
              <a:lumOff val="0"/>
              <a:alphaOff val="0"/>
            </a:schemeClr>
          </a:lnRef>
          <a:fillRef idx="1">
            <a:schemeClr val="accent2">
              <a:alpha val="90000"/>
              <a:hueOff val="0"/>
              <a:satOff val="0"/>
              <a:lumOff val="0"/>
              <a:alphaOff val="-20000"/>
            </a:schemeClr>
          </a:fillRef>
          <a:effectRef idx="0">
            <a:schemeClr val="accent2">
              <a:alpha val="90000"/>
              <a:hueOff val="0"/>
              <a:satOff val="0"/>
              <a:lumOff val="0"/>
              <a:alphaOff val="-20000"/>
            </a:schemeClr>
          </a:effectRef>
          <a:fontRef idx="minor">
            <a:schemeClr val="lt1"/>
          </a:fontRef>
        </xdr:style>
        <xdr:txBody>
          <a:bodyPr spcFirstLastPara="0" vert="horz" wrap="square" lIns="177800" tIns="177800" rIns="177800" bIns="1505521" numCol="1" spcCol="1270" anchor="ctr" anchorCtr="0">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lvl="0" indent="0" algn="ctr" defTabSz="1111250">
              <a:lnSpc>
                <a:spcPct val="90000"/>
              </a:lnSpc>
              <a:spcBef>
                <a:spcPct val="0"/>
              </a:spcBef>
              <a:spcAft>
                <a:spcPct val="35000"/>
              </a:spcAft>
              <a:buNone/>
            </a:pPr>
            <a:r>
              <a:rPr lang="en-US" sz="2500" kern="1200"/>
              <a:t>Édition d’un plan de test / document de référence</a:t>
            </a:r>
            <a:endParaRPr lang="fr-FR" sz="2500" kern="1200"/>
          </a:p>
        </xdr:txBody>
      </xdr:sp>
      <xdr:sp macro="" textlink="">
        <xdr:nvSpPr>
          <xdr:cNvPr id="7" name="Freeform: Shape 10">
            <a:extLst>
              <a:ext uri="{FF2B5EF4-FFF2-40B4-BE49-F238E27FC236}">
                <a16:creationId xmlns:a16="http://schemas.microsoft.com/office/drawing/2014/main" id="{F77EA97D-EC6B-12A4-4B7E-E037C52FD727}"/>
              </a:ext>
            </a:extLst>
          </xdr:cNvPr>
          <xdr:cNvSpPr/>
        </xdr:nvSpPr>
        <xdr:spPr>
          <a:xfrm>
            <a:off x="1885470" y="3769331"/>
            <a:ext cx="5611575" cy="611692"/>
          </a:xfrm>
          <a:custGeom>
            <a:avLst/>
            <a:gdLst>
              <a:gd name="connsiteX0" fmla="*/ 0 w 5611575"/>
              <a:gd name="connsiteY0" fmla="*/ 0 h 611692"/>
              <a:gd name="connsiteX1" fmla="*/ 5611575 w 5611575"/>
              <a:gd name="connsiteY1" fmla="*/ 0 h 611692"/>
              <a:gd name="connsiteX2" fmla="*/ 5611575 w 5611575"/>
              <a:gd name="connsiteY2" fmla="*/ 611692 h 611692"/>
              <a:gd name="connsiteX3" fmla="*/ 0 w 5611575"/>
              <a:gd name="connsiteY3" fmla="*/ 611692 h 611692"/>
              <a:gd name="connsiteX4" fmla="*/ 0 w 5611575"/>
              <a:gd name="connsiteY4" fmla="*/ 0 h 61169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5611575" h="611692">
                <a:moveTo>
                  <a:pt x="0" y="0"/>
                </a:moveTo>
                <a:lnTo>
                  <a:pt x="5611575" y="0"/>
                </a:lnTo>
                <a:lnTo>
                  <a:pt x="5611575" y="611692"/>
                </a:lnTo>
                <a:lnTo>
                  <a:pt x="0" y="611692"/>
                </a:lnTo>
                <a:lnTo>
                  <a:pt x="0" y="0"/>
                </a:lnTo>
                <a:close/>
              </a:path>
            </a:pathLst>
          </a:custGeom>
        </xdr:spPr>
        <xdr:style>
          <a:lnRef idx="2">
            <a:schemeClr val="accent2">
              <a:alpha val="90000"/>
              <a:tint val="40000"/>
              <a:hueOff val="0"/>
              <a:satOff val="0"/>
              <a:lumOff val="0"/>
              <a:alphaOff val="0"/>
            </a:schemeClr>
          </a:lnRef>
          <a:fillRef idx="1">
            <a:schemeClr val="accent2">
              <a:alpha val="90000"/>
              <a:tint val="40000"/>
              <a:hueOff val="0"/>
              <a:satOff val="0"/>
              <a:lumOff val="0"/>
              <a:alphaOff val="-16000"/>
            </a:schemeClr>
          </a:fillRef>
          <a:effectRef idx="0">
            <a:schemeClr val="accent2">
              <a:alpha val="90000"/>
              <a:tint val="40000"/>
              <a:hueOff val="0"/>
              <a:satOff val="0"/>
              <a:lumOff val="0"/>
              <a:alphaOff val="-16000"/>
            </a:schemeClr>
          </a:effectRef>
          <a:fontRef idx="minor">
            <a:schemeClr val="dk1">
              <a:hueOff val="0"/>
              <a:satOff val="0"/>
              <a:lumOff val="0"/>
              <a:alphaOff val="0"/>
            </a:schemeClr>
          </a:fontRef>
        </xdr:style>
        <xdr:txBody>
          <a:bodyPr spcFirstLastPara="0" vert="horz" wrap="square" lIns="85344" tIns="15240" rIns="85344" bIns="15240" numCol="1" spcCol="1270" anchor="ctr" anchorCtr="0">
            <a:noAutofit/>
          </a:bodyPr>
          <a:lstStyle>
            <a:defPPr>
              <a:defRPr lang="en-US"/>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pPr marL="0" lvl="0" indent="0" algn="ctr" defTabSz="533400">
              <a:lnSpc>
                <a:spcPct val="90000"/>
              </a:lnSpc>
              <a:spcBef>
                <a:spcPct val="0"/>
              </a:spcBef>
              <a:spcAft>
                <a:spcPct val="35000"/>
              </a:spcAft>
              <a:buNone/>
            </a:pPr>
            <a:r>
              <a:rPr lang="en-US" sz="1200" kern="1200"/>
              <a:t>Lenovo </a:t>
            </a:r>
            <a:r>
              <a:rPr lang="en-US" sz="1200" kern="1200">
                <a:sym typeface="Wingdings" panose="05000000000000000000" pitchFamily="2" charset="2"/>
              </a:rPr>
              <a:t> Édition d’un plan de test regroupant les spécifications reçues qui servira de document de référence entre Lenovo et le client</a:t>
            </a:r>
            <a:endParaRPr lang="fr-FR" sz="1200" kern="1200"/>
          </a:p>
        </xdr:txBody>
      </xdr:sp>
      <xdr:sp macro="" textlink="">
        <xdr:nvSpPr>
          <xdr:cNvPr id="8" name="Freeform: Shape 11">
            <a:extLst>
              <a:ext uri="{FF2B5EF4-FFF2-40B4-BE49-F238E27FC236}">
                <a16:creationId xmlns:a16="http://schemas.microsoft.com/office/drawing/2014/main" id="{63A8CF55-BB97-9B34-7425-D2789D8A0258}"/>
              </a:ext>
            </a:extLst>
          </xdr:cNvPr>
          <xdr:cNvSpPr/>
        </xdr:nvSpPr>
        <xdr:spPr>
          <a:xfrm>
            <a:off x="7497046" y="3769331"/>
            <a:ext cx="2809482" cy="611692"/>
          </a:xfrm>
          <a:custGeom>
            <a:avLst/>
            <a:gdLst>
              <a:gd name="connsiteX0" fmla="*/ 0 w 2809482"/>
              <a:gd name="connsiteY0" fmla="*/ 0 h 611692"/>
              <a:gd name="connsiteX1" fmla="*/ 2809482 w 2809482"/>
              <a:gd name="connsiteY1" fmla="*/ 0 h 611692"/>
              <a:gd name="connsiteX2" fmla="*/ 2809482 w 2809482"/>
              <a:gd name="connsiteY2" fmla="*/ 611692 h 611692"/>
              <a:gd name="connsiteX3" fmla="*/ 0 w 2809482"/>
              <a:gd name="connsiteY3" fmla="*/ 611692 h 611692"/>
              <a:gd name="connsiteX4" fmla="*/ 0 w 2809482"/>
              <a:gd name="connsiteY4" fmla="*/ 0 h 61169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2809482" h="611692">
                <a:moveTo>
                  <a:pt x="0" y="0"/>
                </a:moveTo>
                <a:lnTo>
                  <a:pt x="2809482" y="0"/>
                </a:lnTo>
                <a:lnTo>
                  <a:pt x="2809482" y="611692"/>
                </a:lnTo>
                <a:lnTo>
                  <a:pt x="0" y="611692"/>
                </a:lnTo>
                <a:lnTo>
                  <a:pt x="0" y="0"/>
                </a:lnTo>
                <a:close/>
              </a:path>
            </a:pathLst>
          </a:custGeom>
        </xdr:spPr>
        <xdr:style>
          <a:lnRef idx="2">
            <a:schemeClr val="accent2">
              <a:alpha val="90000"/>
              <a:tint val="40000"/>
              <a:hueOff val="0"/>
              <a:satOff val="0"/>
              <a:lumOff val="0"/>
              <a:alphaOff val="0"/>
            </a:schemeClr>
          </a:lnRef>
          <a:fillRef idx="1">
            <a:schemeClr val="accent2">
              <a:alpha val="90000"/>
              <a:tint val="40000"/>
              <a:hueOff val="0"/>
              <a:satOff val="0"/>
              <a:lumOff val="0"/>
              <a:alphaOff val="-24000"/>
            </a:schemeClr>
          </a:fillRef>
          <a:effectRef idx="0">
            <a:schemeClr val="accent2">
              <a:alpha val="90000"/>
              <a:tint val="40000"/>
              <a:hueOff val="0"/>
              <a:satOff val="0"/>
              <a:lumOff val="0"/>
              <a:alphaOff val="-24000"/>
            </a:schemeClr>
          </a:effectRef>
          <a:fontRef idx="minor">
            <a:schemeClr val="dk1">
              <a:hueOff val="0"/>
              <a:satOff val="0"/>
              <a:lumOff val="0"/>
              <a:alphaOff val="0"/>
            </a:schemeClr>
          </a:fontRef>
        </xdr:style>
        <xdr:txBody>
          <a:bodyPr spcFirstLastPara="0" vert="horz" wrap="square" lIns="85344" tIns="15240" rIns="85344" bIns="15240" numCol="1" spcCol="1270" anchor="ctr" anchorCtr="0">
            <a:noAutofit/>
          </a:bodyPr>
          <a:lstStyle>
            <a:defPPr>
              <a:defRPr lang="en-US"/>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pPr marL="0" lvl="0" indent="0" algn="ctr" defTabSz="533400">
              <a:lnSpc>
                <a:spcPct val="90000"/>
              </a:lnSpc>
              <a:spcBef>
                <a:spcPct val="0"/>
              </a:spcBef>
              <a:spcAft>
                <a:spcPct val="35000"/>
              </a:spcAft>
              <a:buNone/>
            </a:pPr>
            <a:r>
              <a:rPr lang="en-US" sz="1200" kern="1200"/>
              <a:t>Client </a:t>
            </a:r>
            <a:r>
              <a:rPr lang="en-US" sz="1200" kern="1200">
                <a:sym typeface="Wingdings" panose="05000000000000000000" pitchFamily="2" charset="2"/>
              </a:rPr>
              <a:t> Validation du plan de test / document de référence</a:t>
            </a:r>
            <a:endParaRPr lang="fr-FR" sz="1200" kern="1200"/>
          </a:p>
        </xdr:txBody>
      </xdr:sp>
      <xdr:sp macro="" textlink="">
        <xdr:nvSpPr>
          <xdr:cNvPr id="9" name="Freeform: Shape 12">
            <a:extLst>
              <a:ext uri="{FF2B5EF4-FFF2-40B4-BE49-F238E27FC236}">
                <a16:creationId xmlns:a16="http://schemas.microsoft.com/office/drawing/2014/main" id="{2C0A44B1-47DC-EC58-443A-10823EECE965}"/>
              </a:ext>
            </a:extLst>
          </xdr:cNvPr>
          <xdr:cNvSpPr/>
        </xdr:nvSpPr>
        <xdr:spPr>
          <a:xfrm>
            <a:off x="1883833" y="1025416"/>
            <a:ext cx="8424333" cy="2045795"/>
          </a:xfrm>
          <a:custGeom>
            <a:avLst/>
            <a:gdLst>
              <a:gd name="connsiteX0" fmla="*/ 0 w 8424333"/>
              <a:gd name="connsiteY0" fmla="*/ 716498 h 2045793"/>
              <a:gd name="connsiteX1" fmla="*/ 3956442 w 8424333"/>
              <a:gd name="connsiteY1" fmla="*/ 716498 h 2045793"/>
              <a:gd name="connsiteX2" fmla="*/ 3956442 w 8424333"/>
              <a:gd name="connsiteY2" fmla="*/ 511448 h 2045793"/>
              <a:gd name="connsiteX3" fmla="*/ 3700718 w 8424333"/>
              <a:gd name="connsiteY3" fmla="*/ 511448 h 2045793"/>
              <a:gd name="connsiteX4" fmla="*/ 4212167 w 8424333"/>
              <a:gd name="connsiteY4" fmla="*/ 0 h 2045793"/>
              <a:gd name="connsiteX5" fmla="*/ 4723615 w 8424333"/>
              <a:gd name="connsiteY5" fmla="*/ 511448 h 2045793"/>
              <a:gd name="connsiteX6" fmla="*/ 4467891 w 8424333"/>
              <a:gd name="connsiteY6" fmla="*/ 511448 h 2045793"/>
              <a:gd name="connsiteX7" fmla="*/ 4467891 w 8424333"/>
              <a:gd name="connsiteY7" fmla="*/ 716498 h 2045793"/>
              <a:gd name="connsiteX8" fmla="*/ 8424333 w 8424333"/>
              <a:gd name="connsiteY8" fmla="*/ 716498 h 2045793"/>
              <a:gd name="connsiteX9" fmla="*/ 8424333 w 8424333"/>
              <a:gd name="connsiteY9" fmla="*/ 2045793 h 2045793"/>
              <a:gd name="connsiteX10" fmla="*/ 0 w 8424333"/>
              <a:gd name="connsiteY10" fmla="*/ 2045793 h 2045793"/>
              <a:gd name="connsiteX11" fmla="*/ 0 w 8424333"/>
              <a:gd name="connsiteY11" fmla="*/ 716498 h 2045793"/>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Lst>
            <a:rect l="l" t="t" r="r" b="b"/>
            <a:pathLst>
              <a:path w="8424333" h="2045793">
                <a:moveTo>
                  <a:pt x="8424333" y="1329295"/>
                </a:moveTo>
                <a:lnTo>
                  <a:pt x="4467891" y="1329295"/>
                </a:lnTo>
                <a:lnTo>
                  <a:pt x="4467891" y="1534345"/>
                </a:lnTo>
                <a:lnTo>
                  <a:pt x="4723615" y="1534345"/>
                </a:lnTo>
                <a:lnTo>
                  <a:pt x="4212166" y="2045792"/>
                </a:lnTo>
                <a:lnTo>
                  <a:pt x="3700718" y="1534345"/>
                </a:lnTo>
                <a:lnTo>
                  <a:pt x="3956442" y="1534345"/>
                </a:lnTo>
                <a:lnTo>
                  <a:pt x="3956442" y="1329295"/>
                </a:lnTo>
                <a:lnTo>
                  <a:pt x="0" y="1329295"/>
                </a:lnTo>
                <a:lnTo>
                  <a:pt x="0" y="1"/>
                </a:lnTo>
                <a:lnTo>
                  <a:pt x="8424333" y="1"/>
                </a:lnTo>
                <a:lnTo>
                  <a:pt x="8424333" y="1329295"/>
                </a:lnTo>
                <a:close/>
              </a:path>
            </a:pathLst>
          </a:custGeom>
        </xdr:spPr>
        <xdr:style>
          <a:lnRef idx="2">
            <a:schemeClr val="lt1">
              <a:hueOff val="0"/>
              <a:satOff val="0"/>
              <a:lumOff val="0"/>
              <a:alphaOff val="0"/>
            </a:schemeClr>
          </a:lnRef>
          <a:fillRef idx="1">
            <a:schemeClr val="accent2">
              <a:alpha val="90000"/>
              <a:hueOff val="0"/>
              <a:satOff val="0"/>
              <a:lumOff val="0"/>
              <a:alphaOff val="-40000"/>
            </a:schemeClr>
          </a:fillRef>
          <a:effectRef idx="0">
            <a:schemeClr val="accent2">
              <a:alpha val="90000"/>
              <a:hueOff val="0"/>
              <a:satOff val="0"/>
              <a:lumOff val="0"/>
              <a:alphaOff val="-40000"/>
            </a:schemeClr>
          </a:effectRef>
          <a:fontRef idx="minor">
            <a:schemeClr val="lt1"/>
          </a:fontRef>
        </xdr:style>
        <xdr:txBody>
          <a:bodyPr spcFirstLastPara="0" vert="horz" wrap="square" lIns="177800" tIns="177801" rIns="177800" bIns="1505521" numCol="1" spcCol="1270" anchor="ctr" anchorCtr="0">
            <a:noAutofit/>
          </a:bodyPr>
          <a:lstStyle>
            <a:defPPr>
              <a:defRPr lang="en-US"/>
            </a:defPPr>
            <a:lvl1pPr marL="0" algn="l" defTabSz="914400" rtl="0" eaLnBrk="1" latinLnBrk="0" hangingPunct="1">
              <a:defRPr sz="1800" kern="1200">
                <a:solidFill>
                  <a:schemeClr val="lt1"/>
                </a:solidFill>
                <a:latin typeface="+mn-lt"/>
                <a:ea typeface="+mn-ea"/>
                <a:cs typeface="+mn-cs"/>
              </a:defRPr>
            </a:lvl1pPr>
            <a:lvl2pPr marL="457200" algn="l" defTabSz="914400" rtl="0" eaLnBrk="1" latinLnBrk="0" hangingPunct="1">
              <a:defRPr sz="1800" kern="1200">
                <a:solidFill>
                  <a:schemeClr val="lt1"/>
                </a:solidFill>
                <a:latin typeface="+mn-lt"/>
                <a:ea typeface="+mn-ea"/>
                <a:cs typeface="+mn-cs"/>
              </a:defRPr>
            </a:lvl2pPr>
            <a:lvl3pPr marL="914400" algn="l" defTabSz="914400" rtl="0" eaLnBrk="1" latinLnBrk="0" hangingPunct="1">
              <a:defRPr sz="1800" kern="1200">
                <a:solidFill>
                  <a:schemeClr val="lt1"/>
                </a:solidFill>
                <a:latin typeface="+mn-lt"/>
                <a:ea typeface="+mn-ea"/>
                <a:cs typeface="+mn-cs"/>
              </a:defRPr>
            </a:lvl3pPr>
            <a:lvl4pPr marL="1371600" algn="l" defTabSz="914400" rtl="0" eaLnBrk="1" latinLnBrk="0" hangingPunct="1">
              <a:defRPr sz="1800" kern="1200">
                <a:solidFill>
                  <a:schemeClr val="lt1"/>
                </a:solidFill>
                <a:latin typeface="+mn-lt"/>
                <a:ea typeface="+mn-ea"/>
                <a:cs typeface="+mn-cs"/>
              </a:defRPr>
            </a:lvl4pPr>
            <a:lvl5pPr marL="1828800" algn="l" defTabSz="914400" rtl="0" eaLnBrk="1" latinLnBrk="0" hangingPunct="1">
              <a:defRPr sz="1800" kern="1200">
                <a:solidFill>
                  <a:schemeClr val="lt1"/>
                </a:solidFill>
                <a:latin typeface="+mn-lt"/>
                <a:ea typeface="+mn-ea"/>
                <a:cs typeface="+mn-cs"/>
              </a:defRPr>
            </a:lvl5pPr>
            <a:lvl6pPr marL="2286000" algn="l" defTabSz="914400" rtl="0" eaLnBrk="1" latinLnBrk="0" hangingPunct="1">
              <a:defRPr sz="1800" kern="1200">
                <a:solidFill>
                  <a:schemeClr val="lt1"/>
                </a:solidFill>
                <a:latin typeface="+mn-lt"/>
                <a:ea typeface="+mn-ea"/>
                <a:cs typeface="+mn-cs"/>
              </a:defRPr>
            </a:lvl6pPr>
            <a:lvl7pPr marL="2743200" algn="l" defTabSz="914400" rtl="0" eaLnBrk="1" latinLnBrk="0" hangingPunct="1">
              <a:defRPr sz="1800" kern="1200">
                <a:solidFill>
                  <a:schemeClr val="lt1"/>
                </a:solidFill>
                <a:latin typeface="+mn-lt"/>
                <a:ea typeface="+mn-ea"/>
                <a:cs typeface="+mn-cs"/>
              </a:defRPr>
            </a:lvl7pPr>
            <a:lvl8pPr marL="3200400" algn="l" defTabSz="914400" rtl="0" eaLnBrk="1" latinLnBrk="0" hangingPunct="1">
              <a:defRPr sz="1800" kern="1200">
                <a:solidFill>
                  <a:schemeClr val="lt1"/>
                </a:solidFill>
                <a:latin typeface="+mn-lt"/>
                <a:ea typeface="+mn-ea"/>
                <a:cs typeface="+mn-cs"/>
              </a:defRPr>
            </a:lvl8pPr>
            <a:lvl9pPr marL="3657600" algn="l" defTabSz="914400" rtl="0" eaLnBrk="1" latinLnBrk="0" hangingPunct="1">
              <a:defRPr sz="1800" kern="1200">
                <a:solidFill>
                  <a:schemeClr val="lt1"/>
                </a:solidFill>
                <a:latin typeface="+mn-lt"/>
                <a:ea typeface="+mn-ea"/>
                <a:cs typeface="+mn-cs"/>
              </a:defRPr>
            </a:lvl9pPr>
          </a:lstStyle>
          <a:p>
            <a:pPr marL="0" lvl="0" indent="0" algn="ctr" defTabSz="1111250">
              <a:lnSpc>
                <a:spcPct val="90000"/>
              </a:lnSpc>
              <a:spcBef>
                <a:spcPct val="0"/>
              </a:spcBef>
              <a:spcAft>
                <a:spcPct val="35000"/>
              </a:spcAft>
              <a:buNone/>
            </a:pPr>
            <a:r>
              <a:rPr lang="en-US" sz="2500" kern="1200"/>
              <a:t>Demande de service usine*</a:t>
            </a:r>
            <a:endParaRPr lang="fr-FR" sz="2500" kern="1200"/>
          </a:p>
        </xdr:txBody>
      </xdr:sp>
      <xdr:sp macro="" textlink="">
        <xdr:nvSpPr>
          <xdr:cNvPr id="10" name="Freeform: Shape 13">
            <a:extLst>
              <a:ext uri="{FF2B5EF4-FFF2-40B4-BE49-F238E27FC236}">
                <a16:creationId xmlns:a16="http://schemas.microsoft.com/office/drawing/2014/main" id="{6DFF014F-9ACF-C32E-BA33-196680B5A2EC}"/>
              </a:ext>
            </a:extLst>
          </xdr:cNvPr>
          <xdr:cNvSpPr/>
        </xdr:nvSpPr>
        <xdr:spPr>
          <a:xfrm>
            <a:off x="1883833" y="1743490"/>
            <a:ext cx="4212166" cy="611692"/>
          </a:xfrm>
          <a:custGeom>
            <a:avLst/>
            <a:gdLst>
              <a:gd name="connsiteX0" fmla="*/ 0 w 4212166"/>
              <a:gd name="connsiteY0" fmla="*/ 0 h 611692"/>
              <a:gd name="connsiteX1" fmla="*/ 4212166 w 4212166"/>
              <a:gd name="connsiteY1" fmla="*/ 0 h 611692"/>
              <a:gd name="connsiteX2" fmla="*/ 4212166 w 4212166"/>
              <a:gd name="connsiteY2" fmla="*/ 611692 h 611692"/>
              <a:gd name="connsiteX3" fmla="*/ 0 w 4212166"/>
              <a:gd name="connsiteY3" fmla="*/ 611692 h 611692"/>
              <a:gd name="connsiteX4" fmla="*/ 0 w 4212166"/>
              <a:gd name="connsiteY4" fmla="*/ 0 h 61169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4212166" h="611692">
                <a:moveTo>
                  <a:pt x="0" y="0"/>
                </a:moveTo>
                <a:lnTo>
                  <a:pt x="4212166" y="0"/>
                </a:lnTo>
                <a:lnTo>
                  <a:pt x="4212166" y="611692"/>
                </a:lnTo>
                <a:lnTo>
                  <a:pt x="0" y="611692"/>
                </a:lnTo>
                <a:lnTo>
                  <a:pt x="0" y="0"/>
                </a:lnTo>
                <a:close/>
              </a:path>
            </a:pathLst>
          </a:custGeom>
        </xdr:spPr>
        <xdr:style>
          <a:lnRef idx="2">
            <a:schemeClr val="accent2">
              <a:alpha val="90000"/>
              <a:tint val="40000"/>
              <a:hueOff val="0"/>
              <a:satOff val="0"/>
              <a:lumOff val="0"/>
              <a:alphaOff val="0"/>
            </a:schemeClr>
          </a:lnRef>
          <a:fillRef idx="1">
            <a:schemeClr val="accent2">
              <a:alpha val="90000"/>
              <a:tint val="40000"/>
              <a:hueOff val="0"/>
              <a:satOff val="0"/>
              <a:lumOff val="0"/>
              <a:alphaOff val="-32000"/>
            </a:schemeClr>
          </a:fillRef>
          <a:effectRef idx="0">
            <a:schemeClr val="accent2">
              <a:alpha val="90000"/>
              <a:tint val="40000"/>
              <a:hueOff val="0"/>
              <a:satOff val="0"/>
              <a:lumOff val="0"/>
              <a:alphaOff val="-32000"/>
            </a:schemeClr>
          </a:effectRef>
          <a:fontRef idx="minor">
            <a:schemeClr val="dk1">
              <a:hueOff val="0"/>
              <a:satOff val="0"/>
              <a:lumOff val="0"/>
              <a:alphaOff val="0"/>
            </a:schemeClr>
          </a:fontRef>
        </xdr:style>
        <xdr:txBody>
          <a:bodyPr spcFirstLastPara="0" vert="horz" wrap="square" lIns="99568" tIns="17780" rIns="99568" bIns="17780" numCol="1" spcCol="1270" anchor="ctr" anchorCtr="0">
            <a:noAutofit/>
          </a:bodyPr>
          <a:lstStyle>
            <a:defPPr>
              <a:defRPr lang="en-US"/>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pPr marL="0" lvl="0" indent="0" algn="ctr" defTabSz="622300">
              <a:lnSpc>
                <a:spcPct val="90000"/>
              </a:lnSpc>
              <a:spcBef>
                <a:spcPct val="0"/>
              </a:spcBef>
              <a:spcAft>
                <a:spcPct val="35000"/>
              </a:spcAft>
              <a:buNone/>
            </a:pPr>
            <a:r>
              <a:rPr lang="en-US" sz="1400" kern="1200"/>
              <a:t>Lenovo </a:t>
            </a:r>
            <a:r>
              <a:rPr lang="en-US" sz="1400" kern="1200">
                <a:sym typeface="Wingdings" panose="05000000000000000000" pitchFamily="2" charset="2"/>
              </a:rPr>
              <a:t> Collecte des spécifications clients </a:t>
            </a:r>
            <a:endParaRPr lang="fr-FR" sz="1400" kern="1200"/>
          </a:p>
        </xdr:txBody>
      </xdr:sp>
      <xdr:sp macro="" textlink="">
        <xdr:nvSpPr>
          <xdr:cNvPr id="11" name="Freeform: Shape 14">
            <a:extLst>
              <a:ext uri="{FF2B5EF4-FFF2-40B4-BE49-F238E27FC236}">
                <a16:creationId xmlns:a16="http://schemas.microsoft.com/office/drawing/2014/main" id="{B36A045F-7290-D91B-200C-DE71FC6E199C}"/>
              </a:ext>
            </a:extLst>
          </xdr:cNvPr>
          <xdr:cNvSpPr/>
        </xdr:nvSpPr>
        <xdr:spPr>
          <a:xfrm>
            <a:off x="6095999" y="1743490"/>
            <a:ext cx="4212166" cy="611692"/>
          </a:xfrm>
          <a:custGeom>
            <a:avLst/>
            <a:gdLst>
              <a:gd name="connsiteX0" fmla="*/ 0 w 4212166"/>
              <a:gd name="connsiteY0" fmla="*/ 0 h 611692"/>
              <a:gd name="connsiteX1" fmla="*/ 4212166 w 4212166"/>
              <a:gd name="connsiteY1" fmla="*/ 0 h 611692"/>
              <a:gd name="connsiteX2" fmla="*/ 4212166 w 4212166"/>
              <a:gd name="connsiteY2" fmla="*/ 611692 h 611692"/>
              <a:gd name="connsiteX3" fmla="*/ 0 w 4212166"/>
              <a:gd name="connsiteY3" fmla="*/ 611692 h 611692"/>
              <a:gd name="connsiteX4" fmla="*/ 0 w 4212166"/>
              <a:gd name="connsiteY4" fmla="*/ 0 h 611692"/>
            </a:gdLst>
            <a:ahLst/>
            <a:cxnLst>
              <a:cxn ang="0">
                <a:pos x="connsiteX0" y="connsiteY0"/>
              </a:cxn>
              <a:cxn ang="0">
                <a:pos x="connsiteX1" y="connsiteY1"/>
              </a:cxn>
              <a:cxn ang="0">
                <a:pos x="connsiteX2" y="connsiteY2"/>
              </a:cxn>
              <a:cxn ang="0">
                <a:pos x="connsiteX3" y="connsiteY3"/>
              </a:cxn>
              <a:cxn ang="0">
                <a:pos x="connsiteX4" y="connsiteY4"/>
              </a:cxn>
            </a:cxnLst>
            <a:rect l="l" t="t" r="r" b="b"/>
            <a:pathLst>
              <a:path w="4212166" h="611692">
                <a:moveTo>
                  <a:pt x="0" y="0"/>
                </a:moveTo>
                <a:lnTo>
                  <a:pt x="4212166" y="0"/>
                </a:lnTo>
                <a:lnTo>
                  <a:pt x="4212166" y="611692"/>
                </a:lnTo>
                <a:lnTo>
                  <a:pt x="0" y="611692"/>
                </a:lnTo>
                <a:lnTo>
                  <a:pt x="0" y="0"/>
                </a:lnTo>
                <a:close/>
              </a:path>
            </a:pathLst>
          </a:custGeom>
        </xdr:spPr>
        <xdr:style>
          <a:lnRef idx="2">
            <a:schemeClr val="accent2">
              <a:alpha val="90000"/>
              <a:tint val="40000"/>
              <a:hueOff val="0"/>
              <a:satOff val="0"/>
              <a:lumOff val="0"/>
              <a:alphaOff val="0"/>
            </a:schemeClr>
          </a:lnRef>
          <a:fillRef idx="1">
            <a:schemeClr val="accent2">
              <a:alpha val="90000"/>
              <a:tint val="40000"/>
              <a:hueOff val="0"/>
              <a:satOff val="0"/>
              <a:lumOff val="0"/>
              <a:alphaOff val="-40000"/>
            </a:schemeClr>
          </a:fillRef>
          <a:effectRef idx="0">
            <a:schemeClr val="accent2">
              <a:alpha val="90000"/>
              <a:tint val="40000"/>
              <a:hueOff val="0"/>
              <a:satOff val="0"/>
              <a:lumOff val="0"/>
              <a:alphaOff val="-40000"/>
            </a:schemeClr>
          </a:effectRef>
          <a:fontRef idx="minor">
            <a:schemeClr val="dk1">
              <a:hueOff val="0"/>
              <a:satOff val="0"/>
              <a:lumOff val="0"/>
              <a:alphaOff val="0"/>
            </a:schemeClr>
          </a:fontRef>
        </xdr:style>
        <xdr:txBody>
          <a:bodyPr spcFirstLastPara="0" vert="horz" wrap="square" lIns="99568" tIns="17780" rIns="99568" bIns="17780" numCol="1" spcCol="1270" anchor="ctr" anchorCtr="0">
            <a:noAutofit/>
          </a:bodyPr>
          <a:lstStyle>
            <a:defPPr>
              <a:defRPr lang="en-US"/>
            </a:defPPr>
            <a:lvl1pPr marL="0" algn="l" defTabSz="914400" rtl="0" eaLnBrk="1" latinLnBrk="0" hangingPunct="1">
              <a:defRPr sz="1800" kern="1200">
                <a:solidFill>
                  <a:schemeClr val="dk1">
                    <a:hueOff val="0"/>
                    <a:satOff val="0"/>
                    <a:lumOff val="0"/>
                    <a:alphaOff val="0"/>
                  </a:schemeClr>
                </a:solidFill>
                <a:latin typeface="+mn-lt"/>
                <a:ea typeface="+mn-ea"/>
                <a:cs typeface="+mn-cs"/>
              </a:defRPr>
            </a:lvl1pPr>
            <a:lvl2pPr marL="457200" algn="l" defTabSz="914400" rtl="0" eaLnBrk="1" latinLnBrk="0" hangingPunct="1">
              <a:defRPr sz="1800" kern="1200">
                <a:solidFill>
                  <a:schemeClr val="dk1">
                    <a:hueOff val="0"/>
                    <a:satOff val="0"/>
                    <a:lumOff val="0"/>
                    <a:alphaOff val="0"/>
                  </a:schemeClr>
                </a:solidFill>
                <a:latin typeface="+mn-lt"/>
                <a:ea typeface="+mn-ea"/>
                <a:cs typeface="+mn-cs"/>
              </a:defRPr>
            </a:lvl2pPr>
            <a:lvl3pPr marL="914400" algn="l" defTabSz="914400" rtl="0" eaLnBrk="1" latinLnBrk="0" hangingPunct="1">
              <a:defRPr sz="1800" kern="1200">
                <a:solidFill>
                  <a:schemeClr val="dk1">
                    <a:hueOff val="0"/>
                    <a:satOff val="0"/>
                    <a:lumOff val="0"/>
                    <a:alphaOff val="0"/>
                  </a:schemeClr>
                </a:solidFill>
                <a:latin typeface="+mn-lt"/>
                <a:ea typeface="+mn-ea"/>
                <a:cs typeface="+mn-cs"/>
              </a:defRPr>
            </a:lvl3pPr>
            <a:lvl4pPr marL="1371600" algn="l" defTabSz="914400" rtl="0" eaLnBrk="1" latinLnBrk="0" hangingPunct="1">
              <a:defRPr sz="1800" kern="1200">
                <a:solidFill>
                  <a:schemeClr val="dk1">
                    <a:hueOff val="0"/>
                    <a:satOff val="0"/>
                    <a:lumOff val="0"/>
                    <a:alphaOff val="0"/>
                  </a:schemeClr>
                </a:solidFill>
                <a:latin typeface="+mn-lt"/>
                <a:ea typeface="+mn-ea"/>
                <a:cs typeface="+mn-cs"/>
              </a:defRPr>
            </a:lvl4pPr>
            <a:lvl5pPr marL="1828800" algn="l" defTabSz="914400" rtl="0" eaLnBrk="1" latinLnBrk="0" hangingPunct="1">
              <a:defRPr sz="1800" kern="1200">
                <a:solidFill>
                  <a:schemeClr val="dk1">
                    <a:hueOff val="0"/>
                    <a:satOff val="0"/>
                    <a:lumOff val="0"/>
                    <a:alphaOff val="0"/>
                  </a:schemeClr>
                </a:solidFill>
                <a:latin typeface="+mn-lt"/>
                <a:ea typeface="+mn-ea"/>
                <a:cs typeface="+mn-cs"/>
              </a:defRPr>
            </a:lvl5pPr>
            <a:lvl6pPr marL="2286000" algn="l" defTabSz="914400" rtl="0" eaLnBrk="1" latinLnBrk="0" hangingPunct="1">
              <a:defRPr sz="1800" kern="1200">
                <a:solidFill>
                  <a:schemeClr val="dk1">
                    <a:hueOff val="0"/>
                    <a:satOff val="0"/>
                    <a:lumOff val="0"/>
                    <a:alphaOff val="0"/>
                  </a:schemeClr>
                </a:solidFill>
                <a:latin typeface="+mn-lt"/>
                <a:ea typeface="+mn-ea"/>
                <a:cs typeface="+mn-cs"/>
              </a:defRPr>
            </a:lvl6pPr>
            <a:lvl7pPr marL="2743200" algn="l" defTabSz="914400" rtl="0" eaLnBrk="1" latinLnBrk="0" hangingPunct="1">
              <a:defRPr sz="1800" kern="1200">
                <a:solidFill>
                  <a:schemeClr val="dk1">
                    <a:hueOff val="0"/>
                    <a:satOff val="0"/>
                    <a:lumOff val="0"/>
                    <a:alphaOff val="0"/>
                  </a:schemeClr>
                </a:solidFill>
                <a:latin typeface="+mn-lt"/>
                <a:ea typeface="+mn-ea"/>
                <a:cs typeface="+mn-cs"/>
              </a:defRPr>
            </a:lvl7pPr>
            <a:lvl8pPr marL="3200400" algn="l" defTabSz="914400" rtl="0" eaLnBrk="1" latinLnBrk="0" hangingPunct="1">
              <a:defRPr sz="1800" kern="1200">
                <a:solidFill>
                  <a:schemeClr val="dk1">
                    <a:hueOff val="0"/>
                    <a:satOff val="0"/>
                    <a:lumOff val="0"/>
                    <a:alphaOff val="0"/>
                  </a:schemeClr>
                </a:solidFill>
                <a:latin typeface="+mn-lt"/>
                <a:ea typeface="+mn-ea"/>
                <a:cs typeface="+mn-cs"/>
              </a:defRPr>
            </a:lvl8pPr>
            <a:lvl9pPr marL="3657600" algn="l" defTabSz="914400" rtl="0" eaLnBrk="1" latinLnBrk="0" hangingPunct="1">
              <a:defRPr sz="1800" kern="1200">
                <a:solidFill>
                  <a:schemeClr val="dk1">
                    <a:hueOff val="0"/>
                    <a:satOff val="0"/>
                    <a:lumOff val="0"/>
                    <a:alphaOff val="0"/>
                  </a:schemeClr>
                </a:solidFill>
                <a:latin typeface="+mn-lt"/>
                <a:ea typeface="+mn-ea"/>
                <a:cs typeface="+mn-cs"/>
              </a:defRPr>
            </a:lvl9pPr>
          </a:lstStyle>
          <a:p>
            <a:pPr marL="0" lvl="0" indent="0" algn="ctr" defTabSz="622300">
              <a:lnSpc>
                <a:spcPct val="90000"/>
              </a:lnSpc>
              <a:spcBef>
                <a:spcPct val="0"/>
              </a:spcBef>
              <a:spcAft>
                <a:spcPct val="35000"/>
              </a:spcAft>
              <a:buNone/>
            </a:pPr>
            <a:r>
              <a:rPr lang="en-US" sz="1400" kern="1200">
                <a:solidFill>
                  <a:prstClr val="black">
                    <a:hueOff val="0"/>
                    <a:satOff val="0"/>
                    <a:lumOff val="0"/>
                    <a:alphaOff val="0"/>
                  </a:prstClr>
                </a:solidFill>
                <a:latin typeface="Calibri" panose="020F0502020204030204"/>
                <a:ea typeface="+mn-ea"/>
                <a:cs typeface="+mn-cs"/>
              </a:rPr>
              <a:t>Client </a:t>
            </a:r>
            <a:r>
              <a:rPr lang="en-US" sz="1400" kern="1200">
                <a:solidFill>
                  <a:prstClr val="black">
                    <a:hueOff val="0"/>
                    <a:satOff val="0"/>
                    <a:lumOff val="0"/>
                    <a:alphaOff val="0"/>
                  </a:prstClr>
                </a:solidFill>
                <a:latin typeface="Calibri" panose="020F0502020204030204"/>
                <a:ea typeface="+mn-ea"/>
                <a:cs typeface="+mn-cs"/>
                <a:sym typeface="Wingdings" panose="05000000000000000000" pitchFamily="2" charset="2"/>
              </a:rPr>
              <a:t> Envoi des spécifications pour le service demandé</a:t>
            </a:r>
            <a:r>
              <a:rPr lang="en-US" sz="1400" kern="1200">
                <a:solidFill>
                  <a:prstClr val="black">
                    <a:hueOff val="0"/>
                    <a:satOff val="0"/>
                    <a:lumOff val="0"/>
                    <a:alphaOff val="0"/>
                  </a:prstClr>
                </a:solidFill>
                <a:latin typeface="Calibri" panose="020F0502020204030204"/>
                <a:ea typeface="+mn-ea"/>
                <a:cs typeface="+mn-cs"/>
              </a:rPr>
              <a:t> </a:t>
            </a:r>
            <a:endParaRPr lang="fr-FR" sz="1400" kern="1200">
              <a:solidFill>
                <a:prstClr val="black">
                  <a:hueOff val="0"/>
                  <a:satOff val="0"/>
                  <a:lumOff val="0"/>
                  <a:alphaOff val="0"/>
                </a:prstClr>
              </a:solidFill>
              <a:latin typeface="Calibri" panose="020F0502020204030204"/>
              <a:ea typeface="+mn-ea"/>
              <a:cs typeface="+mn-cs"/>
            </a:endParaRPr>
          </a:p>
        </xdr:txBody>
      </xdr:sp>
    </xdr:grpSp>
    <xdr:clientData/>
  </xdr:twoCellAnchor>
  <xdr:twoCellAnchor>
    <xdr:from>
      <xdr:col>14</xdr:col>
      <xdr:colOff>207280</xdr:colOff>
      <xdr:row>10</xdr:row>
      <xdr:rowOff>169949</xdr:rowOff>
    </xdr:from>
    <xdr:to>
      <xdr:col>19</xdr:col>
      <xdr:colOff>371473</xdr:colOff>
      <xdr:row>18</xdr:row>
      <xdr:rowOff>57603</xdr:rowOff>
    </xdr:to>
    <xdr:pic>
      <xdr:nvPicPr>
        <xdr:cNvPr id="12" name="object 5">
          <a:extLst>
            <a:ext uri="{FF2B5EF4-FFF2-40B4-BE49-F238E27FC236}">
              <a16:creationId xmlns:a16="http://schemas.microsoft.com/office/drawing/2014/main" id="{F1096E6D-6F13-4FB5-B240-7AC35AF69499}"/>
            </a:ext>
          </a:extLst>
        </xdr:cNvPr>
        <xdr:cNvPicPr/>
      </xdr:nvPicPr>
      <xdr:blipFill>
        <a:blip xmlns:r="http://schemas.openxmlformats.org/officeDocument/2006/relationships" r:embed="rId1" cstate="print"/>
        <a:stretch>
          <a:fillRect/>
        </a:stretch>
      </xdr:blipFill>
      <xdr:spPr>
        <a:xfrm>
          <a:off x="10037080" y="2294024"/>
          <a:ext cx="3021693" cy="1411654"/>
        </a:xfrm>
        <a:prstGeom prst="rect">
          <a:avLst/>
        </a:prstGeom>
      </xdr:spPr>
    </xdr:pic>
    <xdr:clientData/>
  </xdr:twoCellAnchor>
  <xdr:twoCellAnchor>
    <xdr:from>
      <xdr:col>20</xdr:col>
      <xdr:colOff>129721</xdr:colOff>
      <xdr:row>9</xdr:row>
      <xdr:rowOff>146504</xdr:rowOff>
    </xdr:from>
    <xdr:to>
      <xdr:col>26</xdr:col>
      <xdr:colOff>66919</xdr:colOff>
      <xdr:row>20</xdr:row>
      <xdr:rowOff>25712</xdr:rowOff>
    </xdr:to>
    <xdr:grpSp>
      <xdr:nvGrpSpPr>
        <xdr:cNvPr id="13" name="Group 19">
          <a:extLst>
            <a:ext uri="{FF2B5EF4-FFF2-40B4-BE49-F238E27FC236}">
              <a16:creationId xmlns:a16="http://schemas.microsoft.com/office/drawing/2014/main" id="{ADD170B9-0447-418B-BB2A-3A0B0CCEC37E}"/>
            </a:ext>
          </a:extLst>
        </xdr:cNvPr>
        <xdr:cNvGrpSpPr/>
      </xdr:nvGrpSpPr>
      <xdr:grpSpPr>
        <a:xfrm>
          <a:off x="13393284" y="2051504"/>
          <a:ext cx="3366198" cy="1974708"/>
          <a:chOff x="15651221" y="2160362"/>
          <a:chExt cx="4578310" cy="1933885"/>
        </a:xfrm>
      </xdr:grpSpPr>
      <xdr:pic>
        <xdr:nvPicPr>
          <xdr:cNvPr id="14" name="object 6">
            <a:extLst>
              <a:ext uri="{FF2B5EF4-FFF2-40B4-BE49-F238E27FC236}">
                <a16:creationId xmlns:a16="http://schemas.microsoft.com/office/drawing/2014/main" id="{C3E1DECB-5632-AF53-6927-D9CC6A7BF8BE}"/>
              </a:ext>
            </a:extLst>
          </xdr:cNvPr>
          <xdr:cNvPicPr/>
        </xdr:nvPicPr>
        <xdr:blipFill>
          <a:blip xmlns:r="http://schemas.openxmlformats.org/officeDocument/2006/relationships" r:embed="rId2" cstate="print"/>
          <a:stretch>
            <a:fillRect/>
          </a:stretch>
        </xdr:blipFill>
        <xdr:spPr>
          <a:xfrm>
            <a:off x="15651221" y="2160362"/>
            <a:ext cx="4578310" cy="1933885"/>
          </a:xfrm>
          <a:prstGeom prst="rect">
            <a:avLst/>
          </a:prstGeom>
        </xdr:spPr>
      </xdr:pic>
      <xdr:pic>
        <xdr:nvPicPr>
          <xdr:cNvPr id="15" name="object 7">
            <a:extLst>
              <a:ext uri="{FF2B5EF4-FFF2-40B4-BE49-F238E27FC236}">
                <a16:creationId xmlns:a16="http://schemas.microsoft.com/office/drawing/2014/main" id="{65002A4D-0645-E858-A683-CEBC63E350AE}"/>
              </a:ext>
            </a:extLst>
          </xdr:cNvPr>
          <xdr:cNvPicPr/>
        </xdr:nvPicPr>
        <xdr:blipFill>
          <a:blip xmlns:r="http://schemas.openxmlformats.org/officeDocument/2006/relationships" r:embed="rId3" cstate="print"/>
          <a:stretch>
            <a:fillRect/>
          </a:stretch>
        </xdr:blipFill>
        <xdr:spPr>
          <a:xfrm>
            <a:off x="15810577" y="2391681"/>
            <a:ext cx="3827706" cy="1491634"/>
          </a:xfrm>
          <a:prstGeom prst="rect">
            <a:avLst/>
          </a:prstGeom>
        </xdr:spPr>
      </xdr:pic>
    </xdr:grpSp>
    <xdr:clientData/>
  </xdr:twoCellAnchor>
  <xdr:twoCellAnchor editAs="oneCell">
    <xdr:from>
      <xdr:col>0</xdr:col>
      <xdr:colOff>105680</xdr:colOff>
      <xdr:row>35</xdr:row>
      <xdr:rowOff>40821</xdr:rowOff>
    </xdr:from>
    <xdr:to>
      <xdr:col>11</xdr:col>
      <xdr:colOff>274470</xdr:colOff>
      <xdr:row>63</xdr:row>
      <xdr:rowOff>27214</xdr:rowOff>
    </xdr:to>
    <xdr:pic>
      <xdr:nvPicPr>
        <xdr:cNvPr id="16" name="Graphic 20">
          <a:extLst>
            <a:ext uri="{FF2B5EF4-FFF2-40B4-BE49-F238E27FC236}">
              <a16:creationId xmlns:a16="http://schemas.microsoft.com/office/drawing/2014/main" id="{358EEF0B-1C0B-48A9-BC73-3A42859734E7}"/>
            </a:ext>
          </a:extLst>
        </xdr:cNvPr>
        <xdr:cNvPicPr>
          <a:picLocks noChangeAspect="1"/>
        </xdr:cNvPicPr>
      </xdr:nvPicPr>
      <xdr:blipFill>
        <a:blip xmlns:r="http://schemas.openxmlformats.org/officeDocument/2006/relationships" r:embed="rId4">
          <a:extLst>
            <a:ext uri="{96DAC541-7B7A-43D3-8B79-37D633B846F1}">
              <asvg:svgBlip xmlns:asvg="http://schemas.microsoft.com/office/drawing/2016/SVG/main" r:embed="rId5"/>
            </a:ext>
          </a:extLst>
        </a:blip>
        <a:stretch>
          <a:fillRect/>
        </a:stretch>
      </xdr:blipFill>
      <xdr:spPr>
        <a:xfrm>
          <a:off x="105680" y="7032171"/>
          <a:ext cx="8284090" cy="5320393"/>
        </a:xfrm>
        <a:prstGeom prst="rect">
          <a:avLst/>
        </a:prstGeom>
      </xdr:spPr>
    </xdr:pic>
    <xdr:clientData/>
  </xdr:twoCellAnchor>
  <xdr:twoCellAnchor editAs="oneCell">
    <xdr:from>
      <xdr:col>0</xdr:col>
      <xdr:colOff>428171</xdr:colOff>
      <xdr:row>68</xdr:row>
      <xdr:rowOff>81643</xdr:rowOff>
    </xdr:from>
    <xdr:to>
      <xdr:col>11</xdr:col>
      <xdr:colOff>20864</xdr:colOff>
      <xdr:row>94</xdr:row>
      <xdr:rowOff>103847</xdr:rowOff>
    </xdr:to>
    <xdr:pic>
      <xdr:nvPicPr>
        <xdr:cNvPr id="17" name="Graphic 22">
          <a:extLst>
            <a:ext uri="{FF2B5EF4-FFF2-40B4-BE49-F238E27FC236}">
              <a16:creationId xmlns:a16="http://schemas.microsoft.com/office/drawing/2014/main" id="{E1832FB5-E848-42AD-A5E8-D8CCE530CB9D}"/>
            </a:ext>
          </a:extLst>
        </xdr:cNvPr>
        <xdr:cNvPicPr>
          <a:picLocks noChangeAspect="1"/>
        </xdr:cNvPicPr>
      </xdr:nvPicPr>
      <xdr:blipFill>
        <a:blip xmlns:r="http://schemas.openxmlformats.org/officeDocument/2006/relationships" r:embed="rId6">
          <a:extLst>
            <a:ext uri="{96DAC541-7B7A-43D3-8B79-37D633B846F1}">
              <asvg:svgBlip xmlns:asvg="http://schemas.microsoft.com/office/drawing/2016/SVG/main" r:embed="rId7"/>
            </a:ext>
          </a:extLst>
        </a:blip>
        <a:stretch>
          <a:fillRect/>
        </a:stretch>
      </xdr:blipFill>
      <xdr:spPr>
        <a:xfrm>
          <a:off x="428171" y="13454743"/>
          <a:ext cx="7707993" cy="4975204"/>
        </a:xfrm>
        <a:prstGeom prst="rect">
          <a:avLst/>
        </a:prstGeom>
      </xdr:spPr>
    </xdr:pic>
    <xdr:clientData/>
  </xdr:twoCellAnchor>
  <xdr:twoCellAnchor editAs="oneCell">
    <xdr:from>
      <xdr:col>14</xdr:col>
      <xdr:colOff>219121</xdr:colOff>
      <xdr:row>35</xdr:row>
      <xdr:rowOff>40822</xdr:rowOff>
    </xdr:from>
    <xdr:to>
      <xdr:col>29</xdr:col>
      <xdr:colOff>349507</xdr:colOff>
      <xdr:row>64</xdr:row>
      <xdr:rowOff>149679</xdr:rowOff>
    </xdr:to>
    <xdr:pic>
      <xdr:nvPicPr>
        <xdr:cNvPr id="18" name="Graphic 24">
          <a:extLst>
            <a:ext uri="{FF2B5EF4-FFF2-40B4-BE49-F238E27FC236}">
              <a16:creationId xmlns:a16="http://schemas.microsoft.com/office/drawing/2014/main" id="{2BF39EFA-075A-469A-87D0-ABF1E172BE67}"/>
            </a:ext>
          </a:extLst>
        </xdr:cNvPr>
        <xdr:cNvPicPr>
          <a:picLocks noChangeAspect="1"/>
        </xdr:cNvPicPr>
      </xdr:nvPicPr>
      <xdr:blipFill>
        <a:blip xmlns:r="http://schemas.openxmlformats.org/officeDocument/2006/relationships" r:embed="rId8">
          <a:extLst>
            <a:ext uri="{96DAC541-7B7A-43D3-8B79-37D633B846F1}">
              <asvg:svgBlip xmlns:asvg="http://schemas.microsoft.com/office/drawing/2016/SVG/main" r:embed="rId9"/>
            </a:ext>
          </a:extLst>
        </a:blip>
        <a:stretch>
          <a:fillRect/>
        </a:stretch>
      </xdr:blipFill>
      <xdr:spPr>
        <a:xfrm>
          <a:off x="10048921" y="7032172"/>
          <a:ext cx="8702886" cy="5633357"/>
        </a:xfrm>
        <a:prstGeom prst="rect">
          <a:avLst/>
        </a:prstGeom>
      </xdr:spPr>
    </xdr:pic>
    <xdr:clientData/>
  </xdr:twoCellAnchor>
  <xdr:twoCellAnchor>
    <xdr:from>
      <xdr:col>23</xdr:col>
      <xdr:colOff>61685</xdr:colOff>
      <xdr:row>67</xdr:row>
      <xdr:rowOff>152852</xdr:rowOff>
    </xdr:from>
    <xdr:to>
      <xdr:col>38</xdr:col>
      <xdr:colOff>210458</xdr:colOff>
      <xdr:row>95</xdr:row>
      <xdr:rowOff>6350</xdr:rowOff>
    </xdr:to>
    <xdr:grpSp>
      <xdr:nvGrpSpPr>
        <xdr:cNvPr id="19" name="object 3">
          <a:extLst>
            <a:ext uri="{FF2B5EF4-FFF2-40B4-BE49-F238E27FC236}">
              <a16:creationId xmlns:a16="http://schemas.microsoft.com/office/drawing/2014/main" id="{7A310A9F-E5A9-407C-9867-D48FCFFE500E}"/>
            </a:ext>
          </a:extLst>
        </xdr:cNvPr>
        <xdr:cNvGrpSpPr/>
      </xdr:nvGrpSpPr>
      <xdr:grpSpPr>
        <a:xfrm>
          <a:off x="15039748" y="13178290"/>
          <a:ext cx="8721273" cy="5258935"/>
          <a:chOff x="5137403" y="3432060"/>
          <a:chExt cx="6588252" cy="3220212"/>
        </a:xfrm>
      </xdr:grpSpPr>
      <xdr:pic>
        <xdr:nvPicPr>
          <xdr:cNvPr id="20" name="object 4">
            <a:extLst>
              <a:ext uri="{FF2B5EF4-FFF2-40B4-BE49-F238E27FC236}">
                <a16:creationId xmlns:a16="http://schemas.microsoft.com/office/drawing/2014/main" id="{7243EA61-B7F9-09EC-0B56-AA0CBDADF9AB}"/>
              </a:ext>
            </a:extLst>
          </xdr:cNvPr>
          <xdr:cNvPicPr/>
        </xdr:nvPicPr>
        <xdr:blipFill>
          <a:blip xmlns:r="http://schemas.openxmlformats.org/officeDocument/2006/relationships" r:embed="rId10" cstate="print"/>
          <a:stretch>
            <a:fillRect/>
          </a:stretch>
        </xdr:blipFill>
        <xdr:spPr>
          <a:xfrm>
            <a:off x="5137403" y="3432060"/>
            <a:ext cx="6588252" cy="3220212"/>
          </a:xfrm>
          <a:prstGeom prst="rect">
            <a:avLst/>
          </a:prstGeom>
        </xdr:spPr>
      </xdr:pic>
      <xdr:pic>
        <xdr:nvPicPr>
          <xdr:cNvPr id="21" name="object 5">
            <a:extLst>
              <a:ext uri="{FF2B5EF4-FFF2-40B4-BE49-F238E27FC236}">
                <a16:creationId xmlns:a16="http://schemas.microsoft.com/office/drawing/2014/main" id="{B7243BC5-7E8D-3E20-738E-6DE352C9F5F3}"/>
              </a:ext>
            </a:extLst>
          </xdr:cNvPr>
          <xdr:cNvPicPr/>
        </xdr:nvPicPr>
        <xdr:blipFill>
          <a:blip xmlns:r="http://schemas.openxmlformats.org/officeDocument/2006/relationships" r:embed="rId11" cstate="print"/>
          <a:stretch>
            <a:fillRect/>
          </a:stretch>
        </xdr:blipFill>
        <xdr:spPr>
          <a:xfrm>
            <a:off x="5329427" y="3624071"/>
            <a:ext cx="6217920" cy="2849880"/>
          </a:xfrm>
          <a:prstGeom prst="rect">
            <a:avLst/>
          </a:prstGeom>
        </xdr:spPr>
      </xdr:pic>
    </xdr:grpSp>
    <xdr:clientData/>
  </xdr:twoCellAnchor>
  <xdr:twoCellAnchor editAs="oneCell">
    <xdr:from>
      <xdr:col>31</xdr:col>
      <xdr:colOff>167367</xdr:colOff>
      <xdr:row>35</xdr:row>
      <xdr:rowOff>94627</xdr:rowOff>
    </xdr:from>
    <xdr:to>
      <xdr:col>46</xdr:col>
      <xdr:colOff>35409</xdr:colOff>
      <xdr:row>64</xdr:row>
      <xdr:rowOff>54429</xdr:rowOff>
    </xdr:to>
    <xdr:pic>
      <xdr:nvPicPr>
        <xdr:cNvPr id="22" name="Graphic 28">
          <a:extLst>
            <a:ext uri="{FF2B5EF4-FFF2-40B4-BE49-F238E27FC236}">
              <a16:creationId xmlns:a16="http://schemas.microsoft.com/office/drawing/2014/main" id="{11796723-8361-41D9-974C-5DBB57FB8588}"/>
            </a:ext>
          </a:extLst>
        </xdr:cNvPr>
        <xdr:cNvPicPr>
          <a:picLocks noChangeAspect="1"/>
        </xdr:cNvPicPr>
      </xdr:nvPicPr>
      <xdr:blipFill>
        <a:blip xmlns:r="http://schemas.openxmlformats.org/officeDocument/2006/relationships" r:embed="rId12">
          <a:extLst>
            <a:ext uri="{96DAC541-7B7A-43D3-8B79-37D633B846F1}">
              <asvg:svgBlip xmlns:asvg="http://schemas.microsoft.com/office/drawing/2016/SVG/main" r:embed="rId13"/>
            </a:ext>
          </a:extLst>
        </a:blip>
        <a:stretch>
          <a:fillRect/>
        </a:stretch>
      </xdr:blipFill>
      <xdr:spPr>
        <a:xfrm>
          <a:off x="19712667" y="7085977"/>
          <a:ext cx="8440542" cy="548430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TEMP\Marketing\Pricing%20&amp;%20Business%20Planning\rjales\Hugo%202003%20V2-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caih-my.sharepoint.com/Users/renaud.tirat/Renaud/Donn&#233;es/Dossiers/2021/DGCN/ID1426_CAIH_Logistique/ID1426_CAIH_Logistique_P&amp;L_Ed2.1%201.xlsm" TargetMode="External"/></Relationships>
</file>

<file path=xl/externalLinks/_rels/externalLink3.xml.rels><?xml version="1.0" encoding="UTF-8" standalone="yes"?>
<Relationships xmlns="http://schemas.openxmlformats.org/package/2006/relationships"><Relationship Id="rId2" Type="http://schemas.microsoft.com/office/2019/04/relationships/externalLinkLongPath" Target="https://caih-my.sharepoint.com/Users/renaud.tirat/AppData/Local/Microsoft/Windows/Temporary%20Internet%20Files/Content.Outlook/ULGO2OLB/01_COMPTES-ACTIVITES/00_Clients/PDL%20Laurent/U_GIE_IRIS/2017/IA/Proxi%20Point%20de%20vente%202017/DSP2017%20022-A0515-Grille%20Financi&#232;re-LC1.xlsx?2B39B606" TargetMode="External"/><Relationship Id="rId1" Type="http://schemas.openxmlformats.org/officeDocument/2006/relationships/externalLinkPath" Target="file:///\\2B39B606\DSP2017%20022-A0515-Grille%20Financi&#232;re-LC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dule1"/>
      <sheetName val="BASE"/>
      <sheetName val="TRACTION"/>
      <sheetName val="CALCUL"/>
      <sheetName val="Saisie"/>
      <sheetName val="EVAL."/>
      <sheetName val="Zoning"/>
      <sheetName val="Tarif"/>
      <sheetName val="Imp. analyse TP"/>
      <sheetName val="Imp. analyse DPT"/>
      <sheetName val="Imp. Tarif"/>
      <sheetName val="Imp. Tarif + mono"/>
      <sheetName val="Taxation"/>
      <sheetName val="Imp. synthèse client Multi"/>
      <sheetName val="Imp. synthèse clt Mono&amp;Multi"/>
      <sheetName val="EVAL_"/>
      <sheetName val="Imp__analyse_TP"/>
      <sheetName val="Imp__analyse_DPT"/>
      <sheetName val="Imp__Tarif"/>
      <sheetName val="Imp__Tarif_+_mono"/>
      <sheetName val="Imp__synthèse_client_Multi"/>
      <sheetName val="Imp__synthèse_clt_Mono&amp;Multi"/>
      <sheetName val="EVAL_1"/>
      <sheetName val="Imp__analyse_TP1"/>
      <sheetName val="Imp__analyse_DPT1"/>
      <sheetName val="Imp__Tarif1"/>
      <sheetName val="Imp__Tarif_+_mono1"/>
      <sheetName val="Imp__synthèse_client_Multi1"/>
      <sheetName val="Imp__synthèse_clt_Mono&amp;Multi1"/>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ynthèse"/>
      <sheetName val="Synthèse FULL"/>
      <sheetName val="Suivi"/>
      <sheetName val="Chiffrage Backup"/>
      <sheetName val="Backup Chif PnL"/>
      <sheetName val="FAS"/>
      <sheetName val="P&amp;L A"/>
      <sheetName val="Mail A"/>
      <sheetName val="Colonne A mail"/>
      <sheetName val="Bordereaux"/>
      <sheetName val="Transport"/>
      <sheetName val="BPU - UO Logistque"/>
      <sheetName val="UO-1"/>
      <sheetName val="UO-2"/>
      <sheetName val="UO-3"/>
      <sheetName val="UO-4"/>
      <sheetName val="UO-5"/>
      <sheetName val="UO-6"/>
      <sheetName val="UO-7"/>
      <sheetName val="UO-8"/>
      <sheetName val="UO-9"/>
      <sheetName val="UO-10"/>
      <sheetName val="UO-11"/>
      <sheetName val="UO-12"/>
      <sheetName val="UO-13"/>
      <sheetName val="UO-14"/>
      <sheetName val="UO-15"/>
      <sheetName val="UO-16"/>
      <sheetName val="UO-17"/>
      <sheetName val="UO-18"/>
      <sheetName val="UO-19"/>
      <sheetName val="UO-20"/>
      <sheetName val="UO-21"/>
      <sheetName val="UO-22"/>
      <sheetName val="UO-23"/>
      <sheetName val="UO-24"/>
      <sheetName val="Catalogue"/>
      <sheetName val="UO1_Réception_Neufs_Palette"/>
      <sheetName val="UO2_Réception_Neufs_Produit"/>
      <sheetName val="UO3_Stockage Palette"/>
      <sheetName val="UO4_Stockage Colis"/>
      <sheetName val="UO5_Relivraion vers Adhérent P"/>
      <sheetName val="UO6_Relivraion vers Adhérent C"/>
      <sheetName val="UO7_Préparation Logistique"/>
      <sheetName val="UO8_Réduction Emballage"/>
      <sheetName val="UO9_Etiquetage"/>
      <sheetName val="UO10_Intégration Composant"/>
      <sheetName val="UO11_Master Init Service simple"/>
      <sheetName val="UO12_Master Init Service évolué"/>
      <sheetName val="UO13_Masterisation"/>
      <sheetName val="UO14_Fourniture &amp; Palétisation"/>
      <sheetName val="UO15_Enlèvement Palette"/>
      <sheetName val="UO16_Enlèvement Colis"/>
      <sheetName val="UO17_Réception_Recond_Palette"/>
      <sheetName val="UO18_Réception_Recond_Produits"/>
      <sheetName val="UO19_Récupération_Bruz _Tiers"/>
      <sheetName val="UO20_Mise en DEEE"/>
      <sheetName val="UO21_Effacement Free"/>
      <sheetName val="UO22_Effacement Payant"/>
      <sheetName val="UO23_Perçage de disque"/>
      <sheetName val="UO24_Nettoyage physique"/>
      <sheetName val="80 PUDO"/>
      <sheetName val="Détail Stocks de Proximité"/>
      <sheetName val="Mail_Projet"/>
      <sheetName val="Mail Transport"/>
      <sheetName val="Chiffrage"/>
      <sheetName val="P&amp;L B"/>
      <sheetName val="P&amp;L C"/>
      <sheetName val="Mail A-B-C"/>
      <sheetName val="P&amp;L A-B-C"/>
      <sheetName val="Charges"/>
      <sheetName val="Calcul Palettes Cumul"/>
      <sheetName val="Calcul Palettes dégressif"/>
      <sheetName val="Frais TAT"/>
      <sheetName val="Devis DEEE"/>
      <sheetName val="FIELD"/>
      <sheetName val="Pudo &amp; FSL"/>
      <sheetName val="Boucle logistique"/>
      <sheetName val="Principe de Mgt"/>
      <sheetName val="Relais colis"/>
      <sheetName val="ETP"/>
      <sheetName val="Prix Transport"/>
      <sheetName val="UO validées CODIR"/>
      <sheetName val="Taux MO 2016"/>
      <sheetName val="MaintenanceOLd"/>
      <sheetName val="Maintenance"/>
      <sheetName val="Détails actes"/>
      <sheetName val="UO Logistiques"/>
      <sheetName val="Dédiée"/>
      <sheetName val="Log Mitry-Malakoff"/>
      <sheetName val="Synthése"/>
      <sheetName val="Prestations"/>
      <sheetName val="Effectif"/>
      <sheetName val="Base CISCO"/>
      <sheetName val="dep et DA"/>
      <sheetName val="PUDO SPIE"/>
      <sheetName val="FSL DHL"/>
      <sheetName val="Adresses PUDO old"/>
      <sheetName val="Géodis 2014"/>
      <sheetName val="K&amp;N 2016"/>
      <sheetName val="K&amp;N Aff 2016"/>
      <sheetName val="Tarifs FEDEX 2016"/>
      <sheetName val="Adresses SPC"/>
      <sheetName val="DOM"/>
      <sheetName val="Formule Arrondi"/>
      <sheetName val="Base PnL"/>
      <sheetName val="Synthèse_FULL"/>
      <sheetName val="Chiffrage_Backup"/>
      <sheetName val="Backup_Chif_PnL"/>
      <sheetName val="P&amp;L_A"/>
      <sheetName val="Mail_A"/>
      <sheetName val="Colonne_A_mail"/>
      <sheetName val="BPU_-_UO_Logistque"/>
      <sheetName val="UO3_Stockage_Palette"/>
      <sheetName val="UO4_Stockage_Colis"/>
      <sheetName val="UO5_Relivraion_vers_Adhérent_P"/>
      <sheetName val="UO6_Relivraion_vers_Adhérent_C"/>
      <sheetName val="UO7_Préparation_Logistique"/>
      <sheetName val="UO8_Réduction_Emballage"/>
      <sheetName val="UO10_Intégration_Composant"/>
      <sheetName val="UO11_Master_Init_Service_simple"/>
      <sheetName val="UO12_Master_Init_Service_évolué"/>
      <sheetName val="UO14_Fourniture_&amp;_Palétisation"/>
      <sheetName val="UO15_Enlèvement_Palette"/>
      <sheetName val="UO16_Enlèvement_Colis"/>
      <sheetName val="UO19_Récupération_Bruz__Tiers"/>
      <sheetName val="UO20_Mise_en_DEEE"/>
      <sheetName val="UO21_Effacement_Free"/>
      <sheetName val="UO22_Effacement_Payant"/>
      <sheetName val="UO23_Perçage_de_disque"/>
      <sheetName val="UO24_Nettoyage_physique"/>
      <sheetName val="80_PUDO"/>
      <sheetName val="Détail_Stocks_de_Proximité"/>
      <sheetName val="Mail_Transport"/>
      <sheetName val="P&amp;L_B"/>
      <sheetName val="P&amp;L_C"/>
      <sheetName val="Mail_A-B-C"/>
      <sheetName val="P&amp;L_A-B-C"/>
      <sheetName val="Calcul_Palettes_Cumul"/>
      <sheetName val="Calcul_Palettes_dégressif"/>
      <sheetName val="Frais_TAT"/>
      <sheetName val="Devis_DEEE"/>
      <sheetName val="Pudo_&amp;_FSL"/>
      <sheetName val="Boucle_logistique"/>
      <sheetName val="Principe_de_Mgt"/>
      <sheetName val="Relais_colis"/>
      <sheetName val="Prix_Transport"/>
      <sheetName val="UO_validées_CODIR"/>
      <sheetName val="Taux_MO_2016"/>
      <sheetName val="Détails_actes"/>
      <sheetName val="UO_Logistiques"/>
      <sheetName val="Log_Mitry-Malakoff"/>
      <sheetName val="Base_CISCO"/>
      <sheetName val="dep_et_DA"/>
      <sheetName val="PUDO_SPIE"/>
      <sheetName val="FSL_DHL"/>
      <sheetName val="Adresses_PUDO_old"/>
      <sheetName val="Géodis_2014"/>
      <sheetName val="K&amp;N_2016"/>
      <sheetName val="K&amp;N_Aff_2016"/>
      <sheetName val="Tarifs_FEDEX_2016"/>
      <sheetName val="Adresses_SPC"/>
      <sheetName val="Formule_Arrondi"/>
      <sheetName val="Base_Pn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row r="30">
          <cell r="D30" t="str">
            <v>France Métro</v>
          </cell>
        </row>
        <row r="31">
          <cell r="D31" t="str">
            <v>Adresse</v>
          </cell>
        </row>
        <row r="32">
          <cell r="D32" t="str">
            <v>Département</v>
          </cell>
        </row>
      </sheetData>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ow r="30">
          <cell r="D30" t="str">
            <v>France Métro</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éversibilité Lot 3"/>
      <sheetName val="Réversibilité Lot 4"/>
      <sheetName val="Costing V1"/>
      <sheetName val="Grille de prix Métropole"/>
      <sheetName val="Bordereau tarifaire V1"/>
      <sheetName val="Feuil1 (2)"/>
      <sheetName val="Feuil1"/>
      <sheetName val="Feuil2"/>
    </sheetNames>
    <sheetDataSet>
      <sheetData sheetId="0"/>
      <sheetData sheetId="1"/>
      <sheetData sheetId="2"/>
      <sheetData sheetId="3"/>
      <sheetData sheetId="4"/>
      <sheetData sheetId="5">
        <row r="2">
          <cell r="K2">
            <v>38.400000000000006</v>
          </cell>
        </row>
      </sheetData>
      <sheetData sheetId="6"/>
      <sheetData sheetId="7"/>
    </sheetDataSet>
  </externalBook>
</externalLink>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docs.lenovocdrt.com/" TargetMode="External"/><Relationship Id="rId1" Type="http://schemas.openxmlformats.org/officeDocument/2006/relationships/hyperlink" Target="https://download.lenovo.com/bsco/index.html" TargetMode="External"/><Relationship Id="rId4"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2BBD9-08D6-074F-9E3B-FACDE7E77991}">
  <dimension ref="B1:N146"/>
  <sheetViews>
    <sheetView tabSelected="1" view="pageBreakPreview" zoomScale="60" zoomScaleNormal="85" workbookViewId="0">
      <selection activeCell="A97" sqref="A97"/>
    </sheetView>
  </sheetViews>
  <sheetFormatPr baseColWidth="10" defaultColWidth="11.42578125" defaultRowHeight="15" x14ac:dyDescent="0.25"/>
  <cols>
    <col min="1" max="1" width="4.28515625" customWidth="1"/>
    <col min="2" max="2" width="48" style="1" customWidth="1"/>
    <col min="3" max="3" width="28.5703125" style="36" customWidth="1"/>
    <col min="4" max="4" width="76.140625" style="36" customWidth="1"/>
    <col min="5" max="5" width="13.140625" style="37" customWidth="1"/>
    <col min="6" max="6" width="14.140625" style="36" customWidth="1"/>
    <col min="7" max="7" width="85.42578125" style="86" customWidth="1"/>
    <col min="9" max="9" width="21.7109375" customWidth="1"/>
  </cols>
  <sheetData>
    <row r="1" spans="2:14" ht="8.1" customHeight="1" x14ac:dyDescent="0.25"/>
    <row r="2" spans="2:14" x14ac:dyDescent="0.25">
      <c r="B2" s="2" t="s">
        <v>0</v>
      </c>
      <c r="C2" s="37"/>
      <c r="E2" s="38"/>
      <c r="F2" s="57"/>
      <c r="G2" s="87"/>
      <c r="H2" s="4"/>
      <c r="I2" s="4"/>
      <c r="J2" s="3"/>
      <c r="K2" s="4"/>
      <c r="L2" s="4"/>
      <c r="M2" s="4"/>
      <c r="N2" s="4"/>
    </row>
    <row r="3" spans="2:14" x14ac:dyDescent="0.25">
      <c r="B3" s="2" t="s">
        <v>1</v>
      </c>
      <c r="C3" s="37"/>
      <c r="E3" s="38"/>
      <c r="F3" s="57"/>
      <c r="G3" s="87"/>
      <c r="H3" s="4"/>
      <c r="I3" s="4"/>
      <c r="J3" s="3"/>
      <c r="K3" s="4"/>
      <c r="L3" s="4"/>
      <c r="M3" s="4"/>
      <c r="N3" s="4"/>
    </row>
    <row r="4" spans="2:14" x14ac:dyDescent="0.25">
      <c r="B4" t="s">
        <v>2</v>
      </c>
      <c r="E4" s="38"/>
      <c r="F4" s="57"/>
      <c r="G4" s="87"/>
      <c r="H4" s="4"/>
      <c r="I4" s="4"/>
      <c r="J4" s="4"/>
      <c r="K4" s="4"/>
      <c r="L4" s="4"/>
      <c r="M4" s="4"/>
      <c r="N4" s="4"/>
    </row>
    <row r="5" spans="2:14" ht="15.75" thickBot="1" x14ac:dyDescent="0.3">
      <c r="B5"/>
      <c r="C5" s="38"/>
      <c r="D5" s="57"/>
      <c r="E5" s="38"/>
      <c r="F5" s="57"/>
      <c r="G5" s="87"/>
      <c r="H5" s="4"/>
      <c r="I5" s="4"/>
      <c r="J5" s="3"/>
      <c r="K5" s="4"/>
      <c r="L5" s="4"/>
      <c r="M5" s="4"/>
      <c r="N5" s="4"/>
    </row>
    <row r="6" spans="2:14" x14ac:dyDescent="0.25">
      <c r="B6" s="5" t="s">
        <v>3</v>
      </c>
      <c r="C6" s="39"/>
      <c r="D6" s="52"/>
      <c r="F6" s="67"/>
      <c r="G6" s="88"/>
      <c r="H6" s="4"/>
      <c r="I6" s="4"/>
    </row>
    <row r="7" spans="2:14" ht="15.75" thickBot="1" x14ac:dyDescent="0.3">
      <c r="B7" s="117" t="s">
        <v>4</v>
      </c>
      <c r="C7" s="118"/>
      <c r="D7" s="53"/>
      <c r="K7" s="4"/>
      <c r="L7" s="6"/>
      <c r="M7" s="4"/>
      <c r="N7" s="4"/>
    </row>
    <row r="8" spans="2:14" x14ac:dyDescent="0.25">
      <c r="B8" s="7"/>
    </row>
    <row r="9" spans="2:14" ht="15.75" thickBot="1" x14ac:dyDescent="0.3">
      <c r="B9" s="8" t="s">
        <v>5</v>
      </c>
      <c r="C9" s="40"/>
      <c r="D9" s="58"/>
      <c r="E9" s="68"/>
      <c r="F9" s="40"/>
    </row>
    <row r="10" spans="2:14" ht="15.75" thickBot="1" x14ac:dyDescent="0.3">
      <c r="B10" s="10"/>
      <c r="C10" s="41" t="s">
        <v>6</v>
      </c>
      <c r="D10" s="59" t="s">
        <v>7</v>
      </c>
      <c r="E10" s="69" t="s">
        <v>8</v>
      </c>
      <c r="F10" s="70" t="s">
        <v>9</v>
      </c>
      <c r="I10" s="11" t="s">
        <v>10</v>
      </c>
    </row>
    <row r="11" spans="2:14" ht="48.75" customHeight="1" x14ac:dyDescent="0.25">
      <c r="B11" s="16" t="s">
        <v>11</v>
      </c>
      <c r="C11" s="42" t="s">
        <v>92</v>
      </c>
      <c r="D11" s="82" t="s">
        <v>118</v>
      </c>
      <c r="E11" s="71">
        <v>220</v>
      </c>
      <c r="F11" s="72">
        <f t="shared" ref="F11:F13" si="0">E11+(E11*20%)</f>
        <v>264</v>
      </c>
      <c r="G11" s="89" t="s">
        <v>114</v>
      </c>
      <c r="I11" s="28">
        <v>30000</v>
      </c>
    </row>
    <row r="12" spans="2:14" ht="30" x14ac:dyDescent="0.25">
      <c r="B12" s="17" t="s">
        <v>12</v>
      </c>
      <c r="C12" s="42" t="s">
        <v>92</v>
      </c>
      <c r="D12" s="82" t="s">
        <v>119</v>
      </c>
      <c r="E12" s="71">
        <v>285</v>
      </c>
      <c r="F12" s="72">
        <f t="shared" si="0"/>
        <v>342</v>
      </c>
      <c r="G12" s="89" t="s">
        <v>163</v>
      </c>
      <c r="I12" s="28"/>
    </row>
    <row r="13" spans="2:14" ht="30" x14ac:dyDescent="0.25">
      <c r="B13" s="17" t="s">
        <v>13</v>
      </c>
      <c r="C13" s="42" t="s">
        <v>92</v>
      </c>
      <c r="D13" s="82" t="s">
        <v>120</v>
      </c>
      <c r="E13" s="71">
        <v>330</v>
      </c>
      <c r="F13" s="72">
        <f t="shared" si="0"/>
        <v>396</v>
      </c>
      <c r="G13" s="89" t="s">
        <v>163</v>
      </c>
      <c r="I13" s="28"/>
    </row>
    <row r="14" spans="2:14" x14ac:dyDescent="0.25">
      <c r="B14" s="17" t="s">
        <v>14</v>
      </c>
      <c r="C14" s="43"/>
      <c r="D14" s="54"/>
      <c r="E14" s="71">
        <v>18</v>
      </c>
      <c r="F14" s="72">
        <f t="shared" ref="F14" si="1">E14+(E14*20%)</f>
        <v>21.6</v>
      </c>
      <c r="I14" s="28">
        <v>15000</v>
      </c>
    </row>
    <row r="15" spans="2:14" ht="30" x14ac:dyDescent="0.25">
      <c r="B15" s="17" t="s">
        <v>15</v>
      </c>
      <c r="C15" s="42" t="s">
        <v>92</v>
      </c>
      <c r="D15" s="82" t="s">
        <v>116</v>
      </c>
      <c r="E15" s="71">
        <v>34</v>
      </c>
      <c r="F15" s="72">
        <f t="shared" ref="F15:F19" si="2">E15+(E15*20%)</f>
        <v>40.799999999999997</v>
      </c>
      <c r="G15" s="1" t="s">
        <v>126</v>
      </c>
      <c r="I15" s="28">
        <v>10000</v>
      </c>
    </row>
    <row r="16" spans="2:14" x14ac:dyDescent="0.25">
      <c r="B16" s="17" t="s">
        <v>16</v>
      </c>
      <c r="C16" s="42" t="s">
        <v>92</v>
      </c>
      <c r="D16" s="60"/>
      <c r="E16" s="90" t="s">
        <v>115</v>
      </c>
      <c r="F16" s="91" t="s">
        <v>115</v>
      </c>
      <c r="I16" s="28"/>
    </row>
    <row r="17" spans="2:9" ht="30" x14ac:dyDescent="0.25">
      <c r="B17" s="17" t="s">
        <v>17</v>
      </c>
      <c r="C17" s="42" t="s">
        <v>92</v>
      </c>
      <c r="D17" s="82" t="s">
        <v>117</v>
      </c>
      <c r="E17" s="71">
        <v>5</v>
      </c>
      <c r="F17" s="72">
        <f t="shared" si="2"/>
        <v>6</v>
      </c>
      <c r="G17" s="1" t="s">
        <v>126</v>
      </c>
      <c r="I17" s="28">
        <v>10000</v>
      </c>
    </row>
    <row r="18" spans="2:9" ht="24.75" x14ac:dyDescent="0.25">
      <c r="B18" s="17" t="s">
        <v>18</v>
      </c>
      <c r="C18" s="42" t="s">
        <v>92</v>
      </c>
      <c r="D18" s="60"/>
      <c r="E18" s="90" t="s">
        <v>115</v>
      </c>
      <c r="F18" s="91" t="s">
        <v>115</v>
      </c>
      <c r="I18" s="28"/>
    </row>
    <row r="19" spans="2:9" ht="15" customHeight="1" thickBot="1" x14ac:dyDescent="0.3">
      <c r="B19" s="19" t="s">
        <v>19</v>
      </c>
      <c r="C19" s="44"/>
      <c r="D19" s="55"/>
      <c r="E19" s="84">
        <v>15</v>
      </c>
      <c r="F19" s="73">
        <f t="shared" si="2"/>
        <v>18</v>
      </c>
      <c r="I19" s="29"/>
    </row>
    <row r="20" spans="2:9" x14ac:dyDescent="0.25">
      <c r="B20" s="7"/>
    </row>
    <row r="21" spans="2:9" ht="15.75" thickBot="1" x14ac:dyDescent="0.3">
      <c r="B21" s="8" t="s">
        <v>20</v>
      </c>
      <c r="C21" s="40"/>
      <c r="D21" s="58"/>
      <c r="E21" s="68"/>
      <c r="F21" s="40"/>
    </row>
    <row r="22" spans="2:9" ht="15.75" thickBot="1" x14ac:dyDescent="0.3">
      <c r="B22" s="10"/>
      <c r="C22" s="41" t="s">
        <v>6</v>
      </c>
      <c r="D22" s="59" t="s">
        <v>7</v>
      </c>
      <c r="E22" s="69" t="s">
        <v>8</v>
      </c>
      <c r="F22" s="70" t="s">
        <v>9</v>
      </c>
      <c r="I22" s="11" t="s">
        <v>10</v>
      </c>
    </row>
    <row r="23" spans="2:9" ht="30" x14ac:dyDescent="0.25">
      <c r="B23" s="16" t="s">
        <v>21</v>
      </c>
      <c r="C23" s="42" t="s">
        <v>92</v>
      </c>
      <c r="D23" s="82" t="s">
        <v>121</v>
      </c>
      <c r="E23" s="71">
        <v>229</v>
      </c>
      <c r="F23" s="72">
        <f t="shared" ref="F23:F25" si="3">E23+(E23*20%)</f>
        <v>274.8</v>
      </c>
      <c r="G23" s="89" t="s">
        <v>114</v>
      </c>
      <c r="I23" s="28">
        <v>30000</v>
      </c>
    </row>
    <row r="24" spans="2:9" ht="30" x14ac:dyDescent="0.25">
      <c r="B24" s="17" t="s">
        <v>22</v>
      </c>
      <c r="C24" s="42" t="s">
        <v>92</v>
      </c>
      <c r="D24" s="82" t="s">
        <v>122</v>
      </c>
      <c r="E24" s="71">
        <v>300</v>
      </c>
      <c r="F24" s="72">
        <f t="shared" si="3"/>
        <v>360</v>
      </c>
      <c r="G24" s="89" t="s">
        <v>124</v>
      </c>
      <c r="I24" s="28"/>
    </row>
    <row r="25" spans="2:9" ht="30" x14ac:dyDescent="0.25">
      <c r="B25" s="17" t="s">
        <v>23</v>
      </c>
      <c r="C25" s="42" t="s">
        <v>92</v>
      </c>
      <c r="D25" s="82" t="s">
        <v>123</v>
      </c>
      <c r="E25" s="71">
        <v>345</v>
      </c>
      <c r="F25" s="72">
        <f t="shared" si="3"/>
        <v>414</v>
      </c>
      <c r="G25" s="89" t="s">
        <v>125</v>
      </c>
      <c r="I25" s="28"/>
    </row>
    <row r="26" spans="2:9" x14ac:dyDescent="0.25">
      <c r="B26" s="17" t="s">
        <v>14</v>
      </c>
      <c r="C26" s="43"/>
      <c r="D26" s="54"/>
      <c r="E26" s="71">
        <v>18</v>
      </c>
      <c r="F26" s="72">
        <f t="shared" ref="F26" si="4">E26+(E26*20%)</f>
        <v>21.6</v>
      </c>
      <c r="I26" s="28">
        <v>15000</v>
      </c>
    </row>
    <row r="27" spans="2:9" ht="30" x14ac:dyDescent="0.25">
      <c r="B27" s="17" t="s">
        <v>15</v>
      </c>
      <c r="C27" s="42" t="s">
        <v>92</v>
      </c>
      <c r="D27" s="82" t="s">
        <v>116</v>
      </c>
      <c r="E27" s="71">
        <v>35</v>
      </c>
      <c r="F27" s="72">
        <f t="shared" ref="F27:F31" si="5">E27+(E27*20%)</f>
        <v>42</v>
      </c>
      <c r="G27" s="1" t="s">
        <v>127</v>
      </c>
      <c r="I27" s="28">
        <v>10000</v>
      </c>
    </row>
    <row r="28" spans="2:9" ht="33" customHeight="1" x14ac:dyDescent="0.25">
      <c r="B28" s="17" t="s">
        <v>24</v>
      </c>
      <c r="C28" s="42" t="s">
        <v>92</v>
      </c>
      <c r="D28" s="82" t="s">
        <v>132</v>
      </c>
      <c r="E28" s="71">
        <v>7</v>
      </c>
      <c r="F28" s="72">
        <f t="shared" si="5"/>
        <v>8.4</v>
      </c>
      <c r="G28" s="1" t="s">
        <v>128</v>
      </c>
      <c r="I28" s="28">
        <v>10000</v>
      </c>
    </row>
    <row r="29" spans="2:9" ht="30" x14ac:dyDescent="0.25">
      <c r="B29" s="17" t="s">
        <v>17</v>
      </c>
      <c r="C29" s="42" t="s">
        <v>92</v>
      </c>
      <c r="D29" s="82" t="s">
        <v>117</v>
      </c>
      <c r="E29" s="71">
        <v>5</v>
      </c>
      <c r="F29" s="72">
        <f t="shared" si="5"/>
        <v>6</v>
      </c>
      <c r="G29" s="1" t="s">
        <v>127</v>
      </c>
      <c r="I29" s="28">
        <v>10000</v>
      </c>
    </row>
    <row r="30" spans="2:9" ht="24.75" x14ac:dyDescent="0.25">
      <c r="B30" s="17" t="s">
        <v>18</v>
      </c>
      <c r="C30" s="42" t="s">
        <v>92</v>
      </c>
      <c r="D30" s="60"/>
      <c r="E30" s="90" t="s">
        <v>115</v>
      </c>
      <c r="F30" s="91" t="s">
        <v>115</v>
      </c>
      <c r="I30" s="28"/>
    </row>
    <row r="31" spans="2:9" ht="15" customHeight="1" thickBot="1" x14ac:dyDescent="0.3">
      <c r="B31" s="19" t="s">
        <v>19</v>
      </c>
      <c r="C31" s="44"/>
      <c r="D31" s="55"/>
      <c r="E31" s="84">
        <v>15</v>
      </c>
      <c r="F31" s="73">
        <f t="shared" si="5"/>
        <v>18</v>
      </c>
      <c r="I31" s="29"/>
    </row>
    <row r="32" spans="2:9" x14ac:dyDescent="0.25">
      <c r="B32" s="7"/>
    </row>
    <row r="33" spans="2:9" ht="15.75" thickBot="1" x14ac:dyDescent="0.3">
      <c r="B33" s="8" t="s">
        <v>25</v>
      </c>
      <c r="C33" s="40"/>
      <c r="D33" s="58"/>
      <c r="E33" s="74"/>
      <c r="F33" s="40"/>
    </row>
    <row r="34" spans="2:9" ht="15.75" thickBot="1" x14ac:dyDescent="0.3">
      <c r="B34" s="13"/>
      <c r="C34" s="41" t="s">
        <v>6</v>
      </c>
      <c r="D34" s="59" t="s">
        <v>7</v>
      </c>
      <c r="E34" s="69" t="s">
        <v>8</v>
      </c>
      <c r="F34" s="70" t="s">
        <v>9</v>
      </c>
      <c r="I34" s="11" t="s">
        <v>10</v>
      </c>
    </row>
    <row r="35" spans="2:9" ht="30" x14ac:dyDescent="0.25">
      <c r="B35" s="16" t="s">
        <v>26</v>
      </c>
      <c r="C35" s="42" t="s">
        <v>92</v>
      </c>
      <c r="D35" s="82" t="s">
        <v>129</v>
      </c>
      <c r="E35" s="71">
        <v>234</v>
      </c>
      <c r="F35" s="72">
        <f t="shared" ref="F35:F37" si="6">E35+(E35*20%)</f>
        <v>280.8</v>
      </c>
      <c r="G35" s="89" t="s">
        <v>114</v>
      </c>
      <c r="I35" s="28">
        <v>20000</v>
      </c>
    </row>
    <row r="36" spans="2:9" ht="30" x14ac:dyDescent="0.25">
      <c r="B36" s="17" t="s">
        <v>27</v>
      </c>
      <c r="C36" s="42" t="s">
        <v>92</v>
      </c>
      <c r="D36" s="82" t="s">
        <v>130</v>
      </c>
      <c r="E36" s="71">
        <v>307</v>
      </c>
      <c r="F36" s="72">
        <f t="shared" si="6"/>
        <v>368.4</v>
      </c>
      <c r="G36" s="89" t="s">
        <v>133</v>
      </c>
      <c r="I36" s="28"/>
    </row>
    <row r="37" spans="2:9" ht="30" x14ac:dyDescent="0.25">
      <c r="B37" s="17" t="s">
        <v>28</v>
      </c>
      <c r="C37" s="42" t="s">
        <v>92</v>
      </c>
      <c r="D37" s="82" t="s">
        <v>131</v>
      </c>
      <c r="E37" s="71">
        <v>352</v>
      </c>
      <c r="F37" s="72">
        <f t="shared" si="6"/>
        <v>422.4</v>
      </c>
      <c r="G37" s="89" t="s">
        <v>158</v>
      </c>
      <c r="I37" s="28"/>
    </row>
    <row r="38" spans="2:9" x14ac:dyDescent="0.25">
      <c r="B38" s="17" t="s">
        <v>14</v>
      </c>
      <c r="C38" s="43"/>
      <c r="D38" s="54"/>
      <c r="E38" s="71">
        <v>18</v>
      </c>
      <c r="F38" s="72">
        <f t="shared" ref="F38" si="7">E38+(E38*20%)</f>
        <v>21.6</v>
      </c>
      <c r="G38" s="89"/>
      <c r="I38" s="28">
        <v>15000</v>
      </c>
    </row>
    <row r="39" spans="2:9" ht="39" customHeight="1" x14ac:dyDescent="0.25">
      <c r="B39" s="17" t="s">
        <v>15</v>
      </c>
      <c r="C39" s="42" t="s">
        <v>92</v>
      </c>
      <c r="D39" s="82" t="s">
        <v>116</v>
      </c>
      <c r="E39" s="71">
        <v>35</v>
      </c>
      <c r="F39" s="72">
        <f t="shared" ref="F39:F43" si="8">E39+(E39*20%)</f>
        <v>42</v>
      </c>
      <c r="G39" s="1" t="s">
        <v>135</v>
      </c>
      <c r="I39" s="28">
        <v>10000</v>
      </c>
    </row>
    <row r="40" spans="2:9" ht="30" x14ac:dyDescent="0.25">
      <c r="B40" s="17" t="s">
        <v>24</v>
      </c>
      <c r="C40" s="42" t="s">
        <v>92</v>
      </c>
      <c r="D40" s="82" t="s">
        <v>132</v>
      </c>
      <c r="E40" s="71">
        <v>7</v>
      </c>
      <c r="F40" s="72">
        <f t="shared" si="8"/>
        <v>8.4</v>
      </c>
      <c r="G40" s="1" t="s">
        <v>134</v>
      </c>
      <c r="I40" s="28">
        <v>10000</v>
      </c>
    </row>
    <row r="41" spans="2:9" ht="30" x14ac:dyDescent="0.25">
      <c r="B41" s="17" t="s">
        <v>17</v>
      </c>
      <c r="C41" s="42" t="s">
        <v>92</v>
      </c>
      <c r="D41" s="82" t="s">
        <v>117</v>
      </c>
      <c r="E41" s="71">
        <v>5</v>
      </c>
      <c r="F41" s="72">
        <f t="shared" si="8"/>
        <v>6</v>
      </c>
      <c r="G41" s="1" t="s">
        <v>135</v>
      </c>
      <c r="I41" s="28">
        <v>10000</v>
      </c>
    </row>
    <row r="42" spans="2:9" ht="24.75" x14ac:dyDescent="0.25">
      <c r="B42" s="17" t="s">
        <v>18</v>
      </c>
      <c r="C42" s="42" t="s">
        <v>92</v>
      </c>
      <c r="D42" s="60"/>
      <c r="E42" s="90" t="s">
        <v>115</v>
      </c>
      <c r="F42" s="91" t="s">
        <v>115</v>
      </c>
      <c r="I42" s="28"/>
    </row>
    <row r="43" spans="2:9" ht="15" customHeight="1" thickBot="1" x14ac:dyDescent="0.3">
      <c r="B43" s="19" t="s">
        <v>19</v>
      </c>
      <c r="C43" s="44"/>
      <c r="D43" s="55"/>
      <c r="E43" s="84">
        <v>15</v>
      </c>
      <c r="F43" s="73">
        <f t="shared" si="8"/>
        <v>18</v>
      </c>
      <c r="I43" s="29"/>
    </row>
    <row r="44" spans="2:9" x14ac:dyDescent="0.25">
      <c r="B44" s="7"/>
    </row>
    <row r="45" spans="2:9" ht="15.75" thickBot="1" x14ac:dyDescent="0.3">
      <c r="B45" s="8" t="s">
        <v>29</v>
      </c>
      <c r="C45" s="40"/>
      <c r="D45" s="58"/>
      <c r="E45" s="74"/>
      <c r="F45" s="40"/>
    </row>
    <row r="46" spans="2:9" ht="15.75" thickBot="1" x14ac:dyDescent="0.3">
      <c r="B46" s="13"/>
      <c r="C46" s="41" t="s">
        <v>6</v>
      </c>
      <c r="D46" s="59" t="s">
        <v>7</v>
      </c>
      <c r="E46" s="69" t="s">
        <v>8</v>
      </c>
      <c r="F46" s="70" t="s">
        <v>9</v>
      </c>
      <c r="I46" s="11" t="s">
        <v>10</v>
      </c>
    </row>
    <row r="47" spans="2:9" ht="30" x14ac:dyDescent="0.25">
      <c r="B47" s="23" t="s">
        <v>30</v>
      </c>
      <c r="C47" s="42" t="s">
        <v>92</v>
      </c>
      <c r="D47" s="82" t="s">
        <v>136</v>
      </c>
      <c r="E47" s="71">
        <v>221</v>
      </c>
      <c r="F47" s="72">
        <f t="shared" ref="F47:F50" si="9">E47+(E47*20%)</f>
        <v>265.2</v>
      </c>
      <c r="G47" s="89" t="s">
        <v>114</v>
      </c>
      <c r="I47" s="28">
        <v>20000</v>
      </c>
    </row>
    <row r="48" spans="2:9" ht="30" x14ac:dyDescent="0.25">
      <c r="B48" s="17" t="s">
        <v>31</v>
      </c>
      <c r="C48" s="42" t="s">
        <v>92</v>
      </c>
      <c r="D48" s="82" t="s">
        <v>137</v>
      </c>
      <c r="E48" s="71">
        <v>233</v>
      </c>
      <c r="F48" s="72">
        <f t="shared" si="9"/>
        <v>279.60000000000002</v>
      </c>
      <c r="I48" s="28"/>
    </row>
    <row r="49" spans="2:9" ht="30" x14ac:dyDescent="0.25">
      <c r="B49" s="17" t="s">
        <v>32</v>
      </c>
      <c r="C49" s="42" t="s">
        <v>92</v>
      </c>
      <c r="D49" s="82" t="s">
        <v>159</v>
      </c>
      <c r="E49" s="71">
        <v>325</v>
      </c>
      <c r="F49" s="72">
        <f t="shared" si="9"/>
        <v>390</v>
      </c>
      <c r="G49" s="89" t="s">
        <v>138</v>
      </c>
      <c r="I49" s="28"/>
    </row>
    <row r="50" spans="2:9" ht="15.95" customHeight="1" x14ac:dyDescent="0.25">
      <c r="B50" s="17" t="s">
        <v>14</v>
      </c>
      <c r="C50" s="43"/>
      <c r="D50" s="54"/>
      <c r="E50" s="71">
        <v>18</v>
      </c>
      <c r="F50" s="72">
        <f t="shared" si="9"/>
        <v>21.6</v>
      </c>
      <c r="I50" s="28">
        <v>15000</v>
      </c>
    </row>
    <row r="51" spans="2:9" ht="30" x14ac:dyDescent="0.25">
      <c r="B51" s="17" t="s">
        <v>24</v>
      </c>
      <c r="C51" s="42" t="s">
        <v>92</v>
      </c>
      <c r="D51" s="82" t="s">
        <v>132</v>
      </c>
      <c r="E51" s="71">
        <v>5</v>
      </c>
      <c r="F51" s="72">
        <f t="shared" ref="F51:F54" si="10">E51+(E51*20%)</f>
        <v>6</v>
      </c>
      <c r="G51" s="89" t="s">
        <v>140</v>
      </c>
      <c r="I51" s="28">
        <v>10000</v>
      </c>
    </row>
    <row r="52" spans="2:9" ht="39" customHeight="1" x14ac:dyDescent="0.25">
      <c r="B52" s="17" t="s">
        <v>33</v>
      </c>
      <c r="C52" s="42" t="s">
        <v>92</v>
      </c>
      <c r="D52" s="82" t="s">
        <v>139</v>
      </c>
      <c r="E52" s="71">
        <v>11</v>
      </c>
      <c r="F52" s="72">
        <f t="shared" si="10"/>
        <v>13.2</v>
      </c>
      <c r="G52" s="89" t="s">
        <v>140</v>
      </c>
      <c r="I52" s="28">
        <v>10000</v>
      </c>
    </row>
    <row r="53" spans="2:9" ht="24.75" x14ac:dyDescent="0.25">
      <c r="B53" s="17" t="s">
        <v>91</v>
      </c>
      <c r="C53" s="42" t="s">
        <v>92</v>
      </c>
      <c r="D53" s="60"/>
      <c r="E53" s="90" t="s">
        <v>115</v>
      </c>
      <c r="F53" s="91" t="s">
        <v>115</v>
      </c>
      <c r="I53" s="28"/>
    </row>
    <row r="54" spans="2:9" ht="15" customHeight="1" thickBot="1" x14ac:dyDescent="0.3">
      <c r="B54" s="19" t="s">
        <v>19</v>
      </c>
      <c r="C54" s="44"/>
      <c r="D54" s="55"/>
      <c r="E54" s="84">
        <v>15</v>
      </c>
      <c r="F54" s="73">
        <f t="shared" si="10"/>
        <v>18</v>
      </c>
      <c r="I54" s="29"/>
    </row>
    <row r="55" spans="2:9" x14ac:dyDescent="0.25">
      <c r="B55" s="7"/>
    </row>
    <row r="56" spans="2:9" ht="15.75" thickBot="1" x14ac:dyDescent="0.3">
      <c r="B56" s="8" t="s">
        <v>35</v>
      </c>
      <c r="C56" s="40"/>
      <c r="D56" s="58"/>
      <c r="E56" s="74"/>
      <c r="F56" s="40"/>
    </row>
    <row r="57" spans="2:9" ht="15.75" thickBot="1" x14ac:dyDescent="0.3">
      <c r="B57" s="10"/>
      <c r="C57" s="41" t="s">
        <v>6</v>
      </c>
      <c r="D57" s="59" t="s">
        <v>7</v>
      </c>
      <c r="E57" s="69" t="s">
        <v>8</v>
      </c>
      <c r="F57" s="70" t="s">
        <v>9</v>
      </c>
      <c r="I57" s="11" t="s">
        <v>10</v>
      </c>
    </row>
    <row r="58" spans="2:9" ht="15.95" customHeight="1" x14ac:dyDescent="0.25">
      <c r="B58" s="24" t="s">
        <v>35</v>
      </c>
      <c r="C58" s="42" t="s">
        <v>92</v>
      </c>
      <c r="D58" s="60" t="s">
        <v>141</v>
      </c>
      <c r="E58" s="71">
        <v>125</v>
      </c>
      <c r="F58" s="72">
        <f t="shared" ref="F58:F62" si="11">E58+(E58*20%)</f>
        <v>150</v>
      </c>
      <c r="I58" s="28">
        <v>40000</v>
      </c>
    </row>
    <row r="59" spans="2:9" x14ac:dyDescent="0.25">
      <c r="B59" s="25" t="s">
        <v>36</v>
      </c>
      <c r="C59" s="42" t="s">
        <v>92</v>
      </c>
      <c r="D59" s="60" t="s">
        <v>142</v>
      </c>
      <c r="E59" s="71">
        <v>27</v>
      </c>
      <c r="F59" s="72">
        <f t="shared" si="11"/>
        <v>32.4</v>
      </c>
      <c r="I59" s="28">
        <v>10000</v>
      </c>
    </row>
    <row r="60" spans="2:9" ht="30" x14ac:dyDescent="0.25">
      <c r="B60" s="17" t="s">
        <v>17</v>
      </c>
      <c r="C60" s="42" t="s">
        <v>92</v>
      </c>
      <c r="D60" s="82" t="s">
        <v>117</v>
      </c>
      <c r="E60" s="71">
        <v>45</v>
      </c>
      <c r="F60" s="72">
        <f t="shared" si="11"/>
        <v>54</v>
      </c>
      <c r="I60" s="28">
        <v>25000</v>
      </c>
    </row>
    <row r="61" spans="2:9" x14ac:dyDescent="0.25">
      <c r="B61" s="17" t="s">
        <v>37</v>
      </c>
      <c r="C61" s="42" t="s">
        <v>92</v>
      </c>
      <c r="D61" s="60" t="s">
        <v>143</v>
      </c>
      <c r="E61" s="71">
        <v>27</v>
      </c>
      <c r="F61" s="72">
        <f t="shared" si="11"/>
        <v>32.4</v>
      </c>
      <c r="I61" s="28">
        <v>10000</v>
      </c>
    </row>
    <row r="62" spans="2:9" ht="15" customHeight="1" thickBot="1" x14ac:dyDescent="0.3">
      <c r="B62" s="19" t="s">
        <v>19</v>
      </c>
      <c r="C62" s="44"/>
      <c r="D62" s="55"/>
      <c r="E62" s="84">
        <v>15</v>
      </c>
      <c r="F62" s="73">
        <f t="shared" si="11"/>
        <v>18</v>
      </c>
      <c r="I62" s="30"/>
    </row>
    <row r="64" spans="2:9" ht="15.75" thickBot="1" x14ac:dyDescent="0.3">
      <c r="B64" s="14" t="s">
        <v>38</v>
      </c>
      <c r="D64" s="61"/>
      <c r="E64" s="68"/>
    </row>
    <row r="65" spans="2:9" ht="15.75" thickBot="1" x14ac:dyDescent="0.3">
      <c r="B65" s="15"/>
      <c r="C65" s="45" t="s">
        <v>6</v>
      </c>
      <c r="D65" s="62" t="s">
        <v>7</v>
      </c>
      <c r="E65" s="75" t="s">
        <v>8</v>
      </c>
      <c r="F65" s="76" t="s">
        <v>9</v>
      </c>
      <c r="I65" s="11" t="s">
        <v>10</v>
      </c>
    </row>
    <row r="66" spans="2:9" ht="45" x14ac:dyDescent="0.25">
      <c r="B66" s="16" t="s">
        <v>39</v>
      </c>
      <c r="C66" s="42" t="s">
        <v>92</v>
      </c>
      <c r="D66" s="82" t="s">
        <v>144</v>
      </c>
      <c r="E66" s="71">
        <v>450</v>
      </c>
      <c r="F66" s="72">
        <f t="shared" ref="F66:F68" si="12">E66+(E66*20%)</f>
        <v>540</v>
      </c>
      <c r="I66" s="28">
        <v>2000</v>
      </c>
    </row>
    <row r="67" spans="2:9" ht="45" x14ac:dyDescent="0.25">
      <c r="B67" s="17" t="s">
        <v>40</v>
      </c>
      <c r="C67" s="42" t="s">
        <v>92</v>
      </c>
      <c r="D67" s="82" t="s">
        <v>144</v>
      </c>
      <c r="E67" s="71">
        <v>450</v>
      </c>
      <c r="F67" s="72">
        <f t="shared" si="12"/>
        <v>540</v>
      </c>
      <c r="I67" s="28"/>
    </row>
    <row r="68" spans="2:9" ht="45" x14ac:dyDescent="0.25">
      <c r="B68" s="17" t="s">
        <v>41</v>
      </c>
      <c r="C68" s="42" t="s">
        <v>92</v>
      </c>
      <c r="D68" s="82" t="s">
        <v>144</v>
      </c>
      <c r="E68" s="71">
        <v>450</v>
      </c>
      <c r="F68" s="72">
        <f t="shared" si="12"/>
        <v>540</v>
      </c>
      <c r="I68" s="28"/>
    </row>
    <row r="69" spans="2:9" x14ac:dyDescent="0.25">
      <c r="B69" s="17" t="s">
        <v>42</v>
      </c>
      <c r="C69" s="43"/>
      <c r="D69" s="54"/>
      <c r="E69" s="71">
        <v>22</v>
      </c>
      <c r="F69" s="72">
        <f t="shared" ref="F69" si="13">E69+(E69*20%)</f>
        <v>26.4</v>
      </c>
      <c r="I69" s="28">
        <v>1500</v>
      </c>
    </row>
    <row r="70" spans="2:9" x14ac:dyDescent="0.25">
      <c r="B70" s="17" t="s">
        <v>43</v>
      </c>
      <c r="C70" s="42" t="s">
        <v>92</v>
      </c>
      <c r="D70" s="82" t="s">
        <v>95</v>
      </c>
      <c r="E70" s="92">
        <v>30</v>
      </c>
      <c r="F70" s="72">
        <f t="shared" ref="F70:F83" si="14">E70+(E70*20%)</f>
        <v>36</v>
      </c>
      <c r="I70" s="28">
        <v>200</v>
      </c>
    </row>
    <row r="71" spans="2:9" ht="36.75" x14ac:dyDescent="0.25">
      <c r="B71" s="17" t="s">
        <v>44</v>
      </c>
      <c r="C71" s="42" t="s">
        <v>92</v>
      </c>
      <c r="D71" s="82" t="s">
        <v>96</v>
      </c>
      <c r="E71" s="92">
        <v>298</v>
      </c>
      <c r="F71" s="72">
        <f t="shared" si="14"/>
        <v>357.6</v>
      </c>
      <c r="I71" s="28">
        <v>500</v>
      </c>
    </row>
    <row r="72" spans="2:9" ht="30" x14ac:dyDescent="0.25">
      <c r="B72" s="17" t="s">
        <v>45</v>
      </c>
      <c r="C72" s="42" t="s">
        <v>92</v>
      </c>
      <c r="D72" s="82" t="s">
        <v>97</v>
      </c>
      <c r="E72" s="92">
        <v>25</v>
      </c>
      <c r="F72" s="72">
        <f t="shared" si="14"/>
        <v>30</v>
      </c>
      <c r="I72" s="28">
        <v>100</v>
      </c>
    </row>
    <row r="73" spans="2:9" ht="30" x14ac:dyDescent="0.25">
      <c r="B73" s="17" t="s">
        <v>34</v>
      </c>
      <c r="C73" s="42" t="s">
        <v>92</v>
      </c>
      <c r="D73" s="82" t="s">
        <v>98</v>
      </c>
      <c r="E73" s="92">
        <v>25</v>
      </c>
      <c r="F73" s="72">
        <f t="shared" si="14"/>
        <v>30</v>
      </c>
      <c r="I73" s="28">
        <v>1000</v>
      </c>
    </row>
    <row r="74" spans="2:9" ht="30" x14ac:dyDescent="0.25">
      <c r="B74" s="17" t="s">
        <v>46</v>
      </c>
      <c r="C74" s="42" t="s">
        <v>92</v>
      </c>
      <c r="D74" s="82" t="s">
        <v>99</v>
      </c>
      <c r="E74" s="92">
        <v>85</v>
      </c>
      <c r="F74" s="72">
        <f t="shared" si="14"/>
        <v>102</v>
      </c>
      <c r="I74" s="28">
        <v>400</v>
      </c>
    </row>
    <row r="75" spans="2:9" ht="30" x14ac:dyDescent="0.25">
      <c r="B75" s="17" t="s">
        <v>47</v>
      </c>
      <c r="C75" s="42" t="s">
        <v>92</v>
      </c>
      <c r="D75" s="82" t="s">
        <v>100</v>
      </c>
      <c r="E75" s="92">
        <v>85</v>
      </c>
      <c r="F75" s="72">
        <f t="shared" si="14"/>
        <v>102</v>
      </c>
      <c r="I75" s="28">
        <v>200</v>
      </c>
    </row>
    <row r="76" spans="2:9" ht="30" x14ac:dyDescent="0.25">
      <c r="B76" s="17" t="s">
        <v>48</v>
      </c>
      <c r="C76" s="42" t="s">
        <v>92</v>
      </c>
      <c r="D76" s="82" t="s">
        <v>101</v>
      </c>
      <c r="E76" s="92">
        <v>42</v>
      </c>
      <c r="F76" s="72">
        <f t="shared" si="14"/>
        <v>50.4</v>
      </c>
      <c r="I76" s="28">
        <v>1000</v>
      </c>
    </row>
    <row r="77" spans="2:9" ht="30" x14ac:dyDescent="0.25">
      <c r="B77" s="17" t="s">
        <v>49</v>
      </c>
      <c r="C77" s="42" t="s">
        <v>92</v>
      </c>
      <c r="D77" s="82" t="s">
        <v>102</v>
      </c>
      <c r="E77" s="92">
        <v>48</v>
      </c>
      <c r="F77" s="72">
        <f t="shared" si="14"/>
        <v>57.6</v>
      </c>
      <c r="I77" s="28">
        <v>500</v>
      </c>
    </row>
    <row r="78" spans="2:9" ht="24.75" x14ac:dyDescent="0.25">
      <c r="B78" s="17" t="s">
        <v>50</v>
      </c>
      <c r="C78" s="42" t="s">
        <v>92</v>
      </c>
      <c r="D78" s="82" t="s">
        <v>103</v>
      </c>
      <c r="E78" s="92">
        <v>70</v>
      </c>
      <c r="F78" s="72">
        <f t="shared" si="14"/>
        <v>84</v>
      </c>
      <c r="I78" s="28">
        <v>200</v>
      </c>
    </row>
    <row r="79" spans="2:9" ht="30" x14ac:dyDescent="0.25">
      <c r="B79" s="17" t="s">
        <v>51</v>
      </c>
      <c r="C79" s="42" t="s">
        <v>92</v>
      </c>
      <c r="D79" s="82" t="s">
        <v>104</v>
      </c>
      <c r="E79" s="92">
        <v>15</v>
      </c>
      <c r="F79" s="72">
        <f t="shared" si="14"/>
        <v>18</v>
      </c>
      <c r="I79" s="28">
        <v>100</v>
      </c>
    </row>
    <row r="80" spans="2:9" x14ac:dyDescent="0.25">
      <c r="B80" s="17" t="s">
        <v>52</v>
      </c>
      <c r="C80" s="42" t="s">
        <v>92</v>
      </c>
      <c r="D80" s="82" t="s">
        <v>105</v>
      </c>
      <c r="E80" s="92">
        <v>15</v>
      </c>
      <c r="F80" s="72">
        <f t="shared" si="14"/>
        <v>18</v>
      </c>
      <c r="I80" s="28">
        <v>100</v>
      </c>
    </row>
    <row r="81" spans="2:9" ht="30" x14ac:dyDescent="0.25">
      <c r="B81" s="18" t="s">
        <v>53</v>
      </c>
      <c r="C81" s="42" t="s">
        <v>92</v>
      </c>
      <c r="D81" s="83" t="s">
        <v>106</v>
      </c>
      <c r="E81" s="92">
        <v>94</v>
      </c>
      <c r="F81" s="72">
        <f t="shared" si="14"/>
        <v>112.8</v>
      </c>
      <c r="I81" s="28">
        <v>500</v>
      </c>
    </row>
    <row r="82" spans="2:9" x14ac:dyDescent="0.25">
      <c r="B82" s="17" t="s">
        <v>169</v>
      </c>
      <c r="C82" s="98" t="s">
        <v>92</v>
      </c>
      <c r="D82" s="60" t="s">
        <v>170</v>
      </c>
      <c r="E82" s="92">
        <v>60</v>
      </c>
      <c r="F82" s="99">
        <f t="shared" si="14"/>
        <v>72</v>
      </c>
      <c r="G82"/>
      <c r="I82" s="28"/>
    </row>
    <row r="83" spans="2:9" ht="14.1" customHeight="1" thickBot="1" x14ac:dyDescent="0.3">
      <c r="B83" s="19" t="s">
        <v>19</v>
      </c>
      <c r="C83" s="44"/>
      <c r="D83" s="55"/>
      <c r="E83" s="93">
        <v>20</v>
      </c>
      <c r="F83" s="73">
        <f t="shared" si="14"/>
        <v>24</v>
      </c>
      <c r="I83" s="28">
        <v>500</v>
      </c>
    </row>
    <row r="84" spans="2:9" x14ac:dyDescent="0.25">
      <c r="B84"/>
    </row>
    <row r="85" spans="2:9" ht="15.75" thickBot="1" x14ac:dyDescent="0.3">
      <c r="B85" s="14" t="s">
        <v>54</v>
      </c>
      <c r="C85" s="40"/>
      <c r="D85" s="61"/>
      <c r="E85" s="68"/>
      <c r="F85" s="77"/>
      <c r="I85" s="12"/>
    </row>
    <row r="86" spans="2:9" ht="15.75" thickBot="1" x14ac:dyDescent="0.3">
      <c r="B86" s="15"/>
      <c r="C86" s="41" t="s">
        <v>6</v>
      </c>
      <c r="D86" s="59" t="s">
        <v>7</v>
      </c>
      <c r="E86" s="69" t="s">
        <v>8</v>
      </c>
      <c r="F86" s="70" t="s">
        <v>9</v>
      </c>
      <c r="I86" s="11" t="s">
        <v>10</v>
      </c>
    </row>
    <row r="87" spans="2:9" ht="30" x14ac:dyDescent="0.25">
      <c r="B87" s="16" t="s">
        <v>55</v>
      </c>
      <c r="C87" s="42" t="s">
        <v>92</v>
      </c>
      <c r="D87" s="94" t="s">
        <v>145</v>
      </c>
      <c r="E87" s="71">
        <v>195</v>
      </c>
      <c r="F87" s="72">
        <f t="shared" ref="F87:F90" si="15">E87+(E87*20%)</f>
        <v>234</v>
      </c>
      <c r="G87" s="89" t="s">
        <v>114</v>
      </c>
      <c r="I87" s="28">
        <v>20000</v>
      </c>
    </row>
    <row r="88" spans="2:9" ht="30" x14ac:dyDescent="0.25">
      <c r="B88" s="17" t="s">
        <v>56</v>
      </c>
      <c r="C88" s="42" t="s">
        <v>92</v>
      </c>
      <c r="D88" s="82" t="s">
        <v>146</v>
      </c>
      <c r="E88" s="71">
        <v>263</v>
      </c>
      <c r="F88" s="72">
        <f t="shared" si="15"/>
        <v>315.60000000000002</v>
      </c>
      <c r="I88" s="28"/>
    </row>
    <row r="89" spans="2:9" ht="30" x14ac:dyDescent="0.25">
      <c r="B89" s="17" t="s">
        <v>57</v>
      </c>
      <c r="C89" s="42" t="s">
        <v>92</v>
      </c>
      <c r="D89" s="95" t="s">
        <v>147</v>
      </c>
      <c r="E89" s="71">
        <v>330</v>
      </c>
      <c r="F89" s="72">
        <f t="shared" si="15"/>
        <v>396</v>
      </c>
      <c r="I89" s="28"/>
    </row>
    <row r="90" spans="2:9" s="20" customFormat="1" x14ac:dyDescent="0.25">
      <c r="B90" s="17" t="s">
        <v>42</v>
      </c>
      <c r="C90" s="43"/>
      <c r="D90" s="54"/>
      <c r="E90" s="71">
        <v>12</v>
      </c>
      <c r="F90" s="72">
        <f t="shared" si="15"/>
        <v>14.4</v>
      </c>
      <c r="G90" s="86"/>
      <c r="I90" s="31">
        <v>15000</v>
      </c>
    </row>
    <row r="91" spans="2:9" s="20" customFormat="1" ht="30" x14ac:dyDescent="0.25">
      <c r="B91" s="26" t="s">
        <v>58</v>
      </c>
      <c r="C91" s="42" t="s">
        <v>92</v>
      </c>
      <c r="D91" s="82" t="s">
        <v>148</v>
      </c>
      <c r="E91" s="71">
        <v>43</v>
      </c>
      <c r="F91" s="72">
        <f t="shared" ref="F91:F101" si="16">E91+(E91*20%)</f>
        <v>51.6</v>
      </c>
      <c r="G91" s="96" t="s">
        <v>150</v>
      </c>
      <c r="I91" s="31">
        <v>6000</v>
      </c>
    </row>
    <row r="92" spans="2:9" ht="30" x14ac:dyDescent="0.25">
      <c r="B92" s="26" t="s">
        <v>59</v>
      </c>
      <c r="C92" s="42" t="s">
        <v>92</v>
      </c>
      <c r="D92" s="82" t="s">
        <v>149</v>
      </c>
      <c r="E92" s="71">
        <v>125</v>
      </c>
      <c r="F92" s="72">
        <f t="shared" si="16"/>
        <v>150</v>
      </c>
      <c r="G92" s="96" t="s">
        <v>151</v>
      </c>
      <c r="I92" s="28">
        <v>4000</v>
      </c>
    </row>
    <row r="93" spans="2:9" ht="30" x14ac:dyDescent="0.25">
      <c r="B93" s="17" t="s">
        <v>60</v>
      </c>
      <c r="C93" s="42" t="s">
        <v>92</v>
      </c>
      <c r="D93" s="85" t="s">
        <v>107</v>
      </c>
      <c r="E93" s="71">
        <v>7</v>
      </c>
      <c r="F93" s="72">
        <f t="shared" si="16"/>
        <v>8.4</v>
      </c>
      <c r="G93"/>
      <c r="I93" s="28">
        <v>1000</v>
      </c>
    </row>
    <row r="94" spans="2:9" ht="30" x14ac:dyDescent="0.25">
      <c r="B94" s="17" t="s">
        <v>61</v>
      </c>
      <c r="C94" s="42" t="s">
        <v>92</v>
      </c>
      <c r="D94" s="85" t="s">
        <v>108</v>
      </c>
      <c r="E94" s="71">
        <v>21</v>
      </c>
      <c r="F94" s="72">
        <f t="shared" si="16"/>
        <v>25.2</v>
      </c>
      <c r="G94"/>
      <c r="I94" s="28">
        <v>500</v>
      </c>
    </row>
    <row r="95" spans="2:9" ht="30" x14ac:dyDescent="0.25">
      <c r="B95" s="17" t="s">
        <v>34</v>
      </c>
      <c r="C95" s="42" t="s">
        <v>92</v>
      </c>
      <c r="D95" s="85" t="s">
        <v>98</v>
      </c>
      <c r="E95" s="71">
        <v>34</v>
      </c>
      <c r="F95" s="72">
        <f t="shared" si="16"/>
        <v>40.799999999999997</v>
      </c>
      <c r="G95" s="96" t="s">
        <v>151</v>
      </c>
      <c r="I95" s="28">
        <v>5000</v>
      </c>
    </row>
    <row r="96" spans="2:9" ht="30" x14ac:dyDescent="0.25">
      <c r="B96" s="17" t="s">
        <v>62</v>
      </c>
      <c r="C96" s="42" t="s">
        <v>92</v>
      </c>
      <c r="D96" s="82" t="s">
        <v>109</v>
      </c>
      <c r="E96" s="71">
        <v>15</v>
      </c>
      <c r="F96" s="72">
        <f t="shared" si="16"/>
        <v>18</v>
      </c>
      <c r="G96" s="96" t="s">
        <v>151</v>
      </c>
      <c r="I96" s="28">
        <v>8000</v>
      </c>
    </row>
    <row r="97" spans="2:9" ht="30" x14ac:dyDescent="0.25">
      <c r="B97" s="17" t="s">
        <v>63</v>
      </c>
      <c r="C97" s="42" t="s">
        <v>92</v>
      </c>
      <c r="D97" s="82" t="s">
        <v>110</v>
      </c>
      <c r="E97" s="71">
        <v>13</v>
      </c>
      <c r="F97" s="72">
        <f t="shared" si="16"/>
        <v>15.6</v>
      </c>
      <c r="G97"/>
      <c r="I97" s="28">
        <v>1000</v>
      </c>
    </row>
    <row r="98" spans="2:9" x14ac:dyDescent="0.25">
      <c r="B98" s="17" t="s">
        <v>64</v>
      </c>
      <c r="C98" s="42" t="s">
        <v>92</v>
      </c>
      <c r="D98" s="82" t="s">
        <v>64</v>
      </c>
      <c r="E98" s="71">
        <v>12</v>
      </c>
      <c r="F98" s="72">
        <f t="shared" si="16"/>
        <v>14.4</v>
      </c>
      <c r="G98"/>
      <c r="I98" s="28">
        <v>2000</v>
      </c>
    </row>
    <row r="99" spans="2:9" x14ac:dyDescent="0.25">
      <c r="B99" s="17" t="s">
        <v>171</v>
      </c>
      <c r="C99" s="98" t="s">
        <v>92</v>
      </c>
      <c r="D99" s="60" t="s">
        <v>172</v>
      </c>
      <c r="E99" s="71">
        <v>30</v>
      </c>
      <c r="F99" s="72">
        <f t="shared" si="16"/>
        <v>36</v>
      </c>
      <c r="G99"/>
      <c r="I99" s="28"/>
    </row>
    <row r="100" spans="2:9" x14ac:dyDescent="0.25">
      <c r="B100" s="27" t="s">
        <v>65</v>
      </c>
      <c r="C100" s="43"/>
      <c r="D100" s="97"/>
      <c r="E100" s="71">
        <v>2</v>
      </c>
      <c r="F100" s="72">
        <f t="shared" si="16"/>
        <v>2.4</v>
      </c>
      <c r="G100" s="86" t="s">
        <v>164</v>
      </c>
      <c r="I100" s="29"/>
    </row>
    <row r="101" spans="2:9" ht="15" customHeight="1" thickBot="1" x14ac:dyDescent="0.3">
      <c r="B101" s="19" t="s">
        <v>19</v>
      </c>
      <c r="C101" s="44"/>
      <c r="D101" s="55"/>
      <c r="E101" s="84">
        <v>15</v>
      </c>
      <c r="F101" s="73">
        <f t="shared" si="16"/>
        <v>18</v>
      </c>
      <c r="I101" s="29"/>
    </row>
    <row r="102" spans="2:9" x14ac:dyDescent="0.25">
      <c r="B102" s="7"/>
    </row>
    <row r="103" spans="2:9" ht="15.75" thickBot="1" x14ac:dyDescent="0.3">
      <c r="B103" s="14" t="s">
        <v>66</v>
      </c>
      <c r="C103" s="40"/>
      <c r="D103" s="61"/>
      <c r="E103" s="68"/>
      <c r="I103" s="12"/>
    </row>
    <row r="104" spans="2:9" ht="15.75" thickBot="1" x14ac:dyDescent="0.3">
      <c r="B104" s="15"/>
      <c r="C104" s="45" t="s">
        <v>6</v>
      </c>
      <c r="D104" s="62" t="s">
        <v>7</v>
      </c>
      <c r="E104" s="75" t="s">
        <v>8</v>
      </c>
      <c r="F104" s="76" t="s">
        <v>9</v>
      </c>
      <c r="I104" s="11" t="s">
        <v>10</v>
      </c>
    </row>
    <row r="105" spans="2:9" ht="30" x14ac:dyDescent="0.25">
      <c r="B105" s="16" t="s">
        <v>67</v>
      </c>
      <c r="C105" s="42" t="s">
        <v>92</v>
      </c>
      <c r="D105" s="82" t="s">
        <v>152</v>
      </c>
      <c r="E105" s="71">
        <v>205</v>
      </c>
      <c r="F105" s="72">
        <f t="shared" ref="F105:F108" si="17">E105+(E105*20%)</f>
        <v>246</v>
      </c>
      <c r="G105" s="89" t="s">
        <v>114</v>
      </c>
      <c r="I105" s="28">
        <v>20000</v>
      </c>
    </row>
    <row r="106" spans="2:9" ht="30" x14ac:dyDescent="0.25">
      <c r="B106" s="17" t="s">
        <v>68</v>
      </c>
      <c r="C106" s="42" t="s">
        <v>92</v>
      </c>
      <c r="D106" s="82" t="s">
        <v>153</v>
      </c>
      <c r="E106" s="71">
        <v>270</v>
      </c>
      <c r="F106" s="72">
        <f t="shared" si="17"/>
        <v>324</v>
      </c>
      <c r="I106" s="29"/>
    </row>
    <row r="107" spans="2:9" ht="30" x14ac:dyDescent="0.25">
      <c r="B107" s="17" t="s">
        <v>69</v>
      </c>
      <c r="C107" s="42" t="s">
        <v>92</v>
      </c>
      <c r="D107" s="82" t="s">
        <v>154</v>
      </c>
      <c r="E107" s="71">
        <v>360</v>
      </c>
      <c r="F107" s="72">
        <f t="shared" si="17"/>
        <v>432</v>
      </c>
      <c r="I107" s="28"/>
    </row>
    <row r="108" spans="2:9" x14ac:dyDescent="0.25">
      <c r="B108" s="17" t="s">
        <v>42</v>
      </c>
      <c r="C108" s="43"/>
      <c r="D108" s="54"/>
      <c r="E108" s="71">
        <v>12</v>
      </c>
      <c r="F108" s="72">
        <f t="shared" si="17"/>
        <v>14.4</v>
      </c>
      <c r="I108" s="28">
        <v>15000</v>
      </c>
    </row>
    <row r="109" spans="2:9" ht="30" x14ac:dyDescent="0.25">
      <c r="B109" s="17" t="s">
        <v>70</v>
      </c>
      <c r="C109" s="42" t="s">
        <v>92</v>
      </c>
      <c r="D109" s="82" t="s">
        <v>111</v>
      </c>
      <c r="E109" s="71">
        <v>43</v>
      </c>
      <c r="F109" s="72">
        <f t="shared" ref="F109:F116" si="18">E109+(E109*20%)</f>
        <v>51.6</v>
      </c>
      <c r="G109" s="96" t="s">
        <v>156</v>
      </c>
      <c r="I109" s="28">
        <v>6000</v>
      </c>
    </row>
    <row r="110" spans="2:9" ht="30" x14ac:dyDescent="0.25">
      <c r="B110" s="17" t="s">
        <v>71</v>
      </c>
      <c r="C110" s="42" t="s">
        <v>92</v>
      </c>
      <c r="D110" s="82" t="s">
        <v>155</v>
      </c>
      <c r="E110" s="71">
        <v>125</v>
      </c>
      <c r="F110" s="72">
        <f t="shared" si="18"/>
        <v>150</v>
      </c>
      <c r="G110" s="96" t="s">
        <v>157</v>
      </c>
      <c r="I110" s="28">
        <v>4000</v>
      </c>
    </row>
    <row r="111" spans="2:9" x14ac:dyDescent="0.25">
      <c r="B111" s="18" t="s">
        <v>72</v>
      </c>
      <c r="C111" s="42" t="s">
        <v>92</v>
      </c>
      <c r="D111" s="60" t="s">
        <v>110</v>
      </c>
      <c r="E111" s="71">
        <v>13</v>
      </c>
      <c r="F111" s="72">
        <f t="shared" si="18"/>
        <v>15.6</v>
      </c>
      <c r="G111"/>
      <c r="I111" s="28">
        <v>1000</v>
      </c>
    </row>
    <row r="112" spans="2:9" ht="15" customHeight="1" x14ac:dyDescent="0.25">
      <c r="B112" s="18" t="s">
        <v>62</v>
      </c>
      <c r="C112" s="42" t="s">
        <v>92</v>
      </c>
      <c r="D112" s="60" t="s">
        <v>109</v>
      </c>
      <c r="E112" s="71">
        <v>15</v>
      </c>
      <c r="F112" s="72">
        <f t="shared" si="18"/>
        <v>18</v>
      </c>
      <c r="G112" s="96" t="s">
        <v>157</v>
      </c>
      <c r="I112" s="28">
        <v>8000</v>
      </c>
    </row>
    <row r="113" spans="2:9" ht="30" x14ac:dyDescent="0.25">
      <c r="B113" s="17" t="s">
        <v>73</v>
      </c>
      <c r="C113" s="42" t="s">
        <v>92</v>
      </c>
      <c r="D113" s="82" t="s">
        <v>112</v>
      </c>
      <c r="E113" s="71">
        <v>15</v>
      </c>
      <c r="F113" s="72">
        <f t="shared" si="18"/>
        <v>18</v>
      </c>
      <c r="G113"/>
      <c r="I113" s="28">
        <v>1000</v>
      </c>
    </row>
    <row r="114" spans="2:9" ht="30" x14ac:dyDescent="0.25">
      <c r="B114" s="17" t="s">
        <v>34</v>
      </c>
      <c r="C114" s="42" t="s">
        <v>92</v>
      </c>
      <c r="D114" s="82" t="s">
        <v>98</v>
      </c>
      <c r="E114" s="71">
        <v>34</v>
      </c>
      <c r="F114" s="72">
        <f t="shared" si="18"/>
        <v>40.799999999999997</v>
      </c>
      <c r="G114" s="96" t="s">
        <v>157</v>
      </c>
      <c r="I114" s="28">
        <v>5000</v>
      </c>
    </row>
    <row r="115" spans="2:9" ht="14.1" customHeight="1" x14ac:dyDescent="0.25">
      <c r="B115" s="17" t="s">
        <v>74</v>
      </c>
      <c r="C115" s="42" t="s">
        <v>92</v>
      </c>
      <c r="D115" s="83" t="s">
        <v>113</v>
      </c>
      <c r="E115" s="71">
        <v>4</v>
      </c>
      <c r="F115" s="72">
        <f t="shared" si="18"/>
        <v>4.8</v>
      </c>
      <c r="I115" s="28">
        <v>500</v>
      </c>
    </row>
    <row r="116" spans="2:9" ht="15.75" thickBot="1" x14ac:dyDescent="0.3">
      <c r="B116" s="19" t="s">
        <v>75</v>
      </c>
      <c r="C116" s="44"/>
      <c r="D116" s="55"/>
      <c r="E116" s="84">
        <v>15</v>
      </c>
      <c r="F116" s="73">
        <f t="shared" si="18"/>
        <v>18</v>
      </c>
      <c r="I116" s="29"/>
    </row>
    <row r="117" spans="2:9" x14ac:dyDescent="0.25">
      <c r="B117"/>
    </row>
    <row r="118" spans="2:9" ht="15.75" thickBot="1" x14ac:dyDescent="0.3">
      <c r="B118" s="14" t="s">
        <v>76</v>
      </c>
      <c r="I118" s="9"/>
    </row>
    <row r="119" spans="2:9" ht="15.75" thickBot="1" x14ac:dyDescent="0.3">
      <c r="B119" s="32"/>
      <c r="C119" s="46"/>
      <c r="D119" s="63" t="s">
        <v>77</v>
      </c>
      <c r="E119" s="78" t="s">
        <v>8</v>
      </c>
      <c r="F119" s="79" t="s">
        <v>9</v>
      </c>
      <c r="I119" s="11" t="s">
        <v>10</v>
      </c>
    </row>
    <row r="120" spans="2:9" x14ac:dyDescent="0.25">
      <c r="B120" s="35" t="s">
        <v>78</v>
      </c>
      <c r="C120" s="47"/>
      <c r="D120" s="64" t="s">
        <v>160</v>
      </c>
      <c r="E120" s="71">
        <v>7</v>
      </c>
      <c r="F120" s="72">
        <f t="shared" ref="F120:F134" si="19">E120+(E120*20%)</f>
        <v>8.4</v>
      </c>
      <c r="I120" s="28">
        <v>50000</v>
      </c>
    </row>
    <row r="121" spans="2:9" x14ac:dyDescent="0.25">
      <c r="B121" s="33" t="s">
        <v>79</v>
      </c>
      <c r="C121" s="48"/>
      <c r="D121" s="65" t="s">
        <v>161</v>
      </c>
      <c r="E121" s="80">
        <v>2</v>
      </c>
      <c r="F121" s="72">
        <f t="shared" si="19"/>
        <v>2.4</v>
      </c>
      <c r="I121" s="28">
        <v>5000</v>
      </c>
    </row>
    <row r="122" spans="2:9" x14ac:dyDescent="0.25">
      <c r="B122" s="33" t="s">
        <v>80</v>
      </c>
      <c r="C122" s="48"/>
      <c r="D122" s="65" t="s">
        <v>162</v>
      </c>
      <c r="E122" s="80">
        <v>5</v>
      </c>
      <c r="F122" s="72">
        <f t="shared" si="19"/>
        <v>6</v>
      </c>
      <c r="I122" s="28">
        <v>10000</v>
      </c>
    </row>
    <row r="123" spans="2:9" ht="45" x14ac:dyDescent="0.25">
      <c r="B123" s="33" t="s">
        <v>173</v>
      </c>
      <c r="C123" s="48"/>
      <c r="D123" s="100" t="s">
        <v>174</v>
      </c>
      <c r="E123" s="80">
        <v>10</v>
      </c>
      <c r="F123" s="72">
        <f t="shared" si="19"/>
        <v>12</v>
      </c>
      <c r="G123"/>
      <c r="I123" s="28"/>
    </row>
    <row r="124" spans="2:9" ht="45" x14ac:dyDescent="0.25">
      <c r="B124" s="33" t="s">
        <v>175</v>
      </c>
      <c r="C124" s="48"/>
      <c r="D124" s="101" t="s">
        <v>240</v>
      </c>
      <c r="E124" s="71">
        <v>13</v>
      </c>
      <c r="F124" s="72">
        <f t="shared" si="19"/>
        <v>15.6</v>
      </c>
      <c r="G124"/>
      <c r="I124" s="28"/>
    </row>
    <row r="125" spans="2:9" ht="30" x14ac:dyDescent="0.25">
      <c r="B125" s="33" t="s">
        <v>176</v>
      </c>
      <c r="C125" s="48"/>
      <c r="D125" s="100" t="s">
        <v>177</v>
      </c>
      <c r="E125" s="80">
        <v>5</v>
      </c>
      <c r="F125" s="72">
        <f t="shared" si="19"/>
        <v>6</v>
      </c>
      <c r="G125"/>
      <c r="I125" s="28"/>
    </row>
    <row r="126" spans="2:9" ht="30" x14ac:dyDescent="0.25">
      <c r="B126" s="33" t="s">
        <v>178</v>
      </c>
      <c r="C126" s="48"/>
      <c r="D126" s="100" t="s">
        <v>179</v>
      </c>
      <c r="E126" s="80">
        <v>9</v>
      </c>
      <c r="F126" s="72">
        <f t="shared" si="19"/>
        <v>10.8</v>
      </c>
      <c r="G126"/>
      <c r="I126" s="28"/>
    </row>
    <row r="127" spans="2:9" ht="30" x14ac:dyDescent="0.25">
      <c r="B127" s="33" t="s">
        <v>180</v>
      </c>
      <c r="C127" s="48"/>
      <c r="D127" s="100" t="s">
        <v>181</v>
      </c>
      <c r="E127" s="80">
        <v>9</v>
      </c>
      <c r="F127" s="72">
        <f t="shared" si="19"/>
        <v>10.8</v>
      </c>
      <c r="G127"/>
      <c r="I127" s="28"/>
    </row>
    <row r="128" spans="2:9" x14ac:dyDescent="0.25">
      <c r="B128" s="33" t="s">
        <v>182</v>
      </c>
      <c r="C128" s="48"/>
      <c r="D128" s="65" t="s">
        <v>183</v>
      </c>
      <c r="E128" s="80">
        <v>9</v>
      </c>
      <c r="F128" s="72">
        <f t="shared" si="19"/>
        <v>10.8</v>
      </c>
      <c r="G128"/>
      <c r="I128" s="28"/>
    </row>
    <row r="129" spans="2:9" x14ac:dyDescent="0.25">
      <c r="B129" s="33" t="s">
        <v>182</v>
      </c>
      <c r="C129" s="48"/>
      <c r="D129" s="65" t="s">
        <v>184</v>
      </c>
      <c r="E129" s="80">
        <v>15</v>
      </c>
      <c r="F129" s="72">
        <f t="shared" si="19"/>
        <v>18</v>
      </c>
      <c r="G129"/>
      <c r="I129" s="28"/>
    </row>
    <row r="130" spans="2:9" x14ac:dyDescent="0.25">
      <c r="B130" s="33" t="s">
        <v>182</v>
      </c>
      <c r="C130" s="48"/>
      <c r="D130" s="65" t="s">
        <v>185</v>
      </c>
      <c r="E130" s="80">
        <v>25</v>
      </c>
      <c r="F130" s="72">
        <f t="shared" si="19"/>
        <v>30</v>
      </c>
      <c r="G130"/>
      <c r="I130" s="28"/>
    </row>
    <row r="131" spans="2:9" ht="30" x14ac:dyDescent="0.25">
      <c r="B131" s="33" t="s">
        <v>186</v>
      </c>
      <c r="C131" s="48"/>
      <c r="D131" s="100" t="s">
        <v>187</v>
      </c>
      <c r="E131" s="80">
        <v>9</v>
      </c>
      <c r="F131" s="72">
        <f t="shared" si="19"/>
        <v>10.8</v>
      </c>
      <c r="G131"/>
      <c r="I131" s="28"/>
    </row>
    <row r="132" spans="2:9" ht="30" x14ac:dyDescent="0.25">
      <c r="B132" s="33" t="s">
        <v>188</v>
      </c>
      <c r="C132" s="48"/>
      <c r="D132" s="100" t="s">
        <v>189</v>
      </c>
      <c r="E132" s="80">
        <v>12</v>
      </c>
      <c r="F132" s="72">
        <f t="shared" si="19"/>
        <v>14.4</v>
      </c>
      <c r="G132"/>
      <c r="I132" s="28"/>
    </row>
    <row r="133" spans="2:9" ht="30" x14ac:dyDescent="0.25">
      <c r="B133" s="33" t="s">
        <v>190</v>
      </c>
      <c r="C133" s="48"/>
      <c r="D133" s="100" t="s">
        <v>191</v>
      </c>
      <c r="E133" s="80">
        <v>18</v>
      </c>
      <c r="F133" s="72">
        <f t="shared" si="19"/>
        <v>21.6</v>
      </c>
      <c r="G133"/>
      <c r="I133" s="28"/>
    </row>
    <row r="134" spans="2:9" ht="15.75" thickBot="1" x14ac:dyDescent="0.3">
      <c r="B134" s="34" t="s">
        <v>81</v>
      </c>
      <c r="C134" s="49"/>
      <c r="D134" s="66" t="s">
        <v>93</v>
      </c>
      <c r="E134" s="81">
        <v>3</v>
      </c>
      <c r="F134" s="73">
        <f t="shared" si="19"/>
        <v>3.6</v>
      </c>
      <c r="I134" s="28"/>
    </row>
    <row r="135" spans="2:9" x14ac:dyDescent="0.25">
      <c r="B135" s="7"/>
    </row>
    <row r="136" spans="2:9" ht="15.75" thickBot="1" x14ac:dyDescent="0.3">
      <c r="B136" s="14" t="s">
        <v>82</v>
      </c>
      <c r="I136" s="9"/>
    </row>
    <row r="137" spans="2:9" x14ac:dyDescent="0.25">
      <c r="B137" s="15"/>
      <c r="C137" s="45" t="s">
        <v>6</v>
      </c>
      <c r="D137" s="62" t="s">
        <v>7</v>
      </c>
      <c r="E137" s="75" t="s">
        <v>8</v>
      </c>
      <c r="F137" s="76" t="s">
        <v>9</v>
      </c>
      <c r="I137" s="11" t="s">
        <v>10</v>
      </c>
    </row>
    <row r="138" spans="2:9" ht="30" x14ac:dyDescent="0.25">
      <c r="B138" s="17" t="s">
        <v>83</v>
      </c>
      <c r="C138" s="42" t="s">
        <v>167</v>
      </c>
      <c r="D138" s="82" t="s">
        <v>165</v>
      </c>
      <c r="E138" s="71">
        <v>6</v>
      </c>
      <c r="F138" s="72">
        <f t="shared" ref="F138:F140" si="20">E138+(E138*20%)</f>
        <v>7.2</v>
      </c>
      <c r="I138" s="28">
        <v>10000</v>
      </c>
    </row>
    <row r="139" spans="2:9" ht="30" x14ac:dyDescent="0.25">
      <c r="B139" s="17" t="s">
        <v>84</v>
      </c>
      <c r="C139" s="42" t="s">
        <v>167</v>
      </c>
      <c r="D139" s="82" t="s">
        <v>168</v>
      </c>
      <c r="E139" s="71">
        <v>7</v>
      </c>
      <c r="F139" s="72">
        <f t="shared" si="20"/>
        <v>8.4</v>
      </c>
      <c r="I139" s="28">
        <v>20000</v>
      </c>
    </row>
    <row r="140" spans="2:9" ht="15.75" thickBot="1" x14ac:dyDescent="0.3">
      <c r="B140" s="21" t="s">
        <v>85</v>
      </c>
      <c r="C140" s="42" t="s">
        <v>167</v>
      </c>
      <c r="D140" s="82" t="s">
        <v>166</v>
      </c>
      <c r="E140" s="71">
        <v>4</v>
      </c>
      <c r="F140" s="73">
        <f t="shared" si="20"/>
        <v>4.8</v>
      </c>
      <c r="I140" s="28">
        <v>500</v>
      </c>
    </row>
    <row r="141" spans="2:9" ht="15.75" thickBot="1" x14ac:dyDescent="0.3">
      <c r="B141"/>
    </row>
    <row r="142" spans="2:9" ht="15.75" thickBot="1" x14ac:dyDescent="0.3">
      <c r="B142" s="22" t="s">
        <v>86</v>
      </c>
      <c r="C142" s="50">
        <v>38</v>
      </c>
      <c r="D142" s="36" t="s">
        <v>87</v>
      </c>
    </row>
    <row r="143" spans="2:9" ht="15.75" thickBot="1" x14ac:dyDescent="0.3"/>
    <row r="144" spans="2:9" ht="25.5" thickBot="1" x14ac:dyDescent="0.3">
      <c r="B144" s="22" t="s">
        <v>88</v>
      </c>
      <c r="C144" s="51" t="s">
        <v>94</v>
      </c>
      <c r="D144" s="56" t="s">
        <v>89</v>
      </c>
    </row>
    <row r="145" spans="2:4" ht="15.75" thickBot="1" x14ac:dyDescent="0.3"/>
    <row r="146" spans="2:4" ht="15.75" thickBot="1" x14ac:dyDescent="0.3">
      <c r="B146" s="22" t="s">
        <v>90</v>
      </c>
      <c r="C146" s="50">
        <v>60</v>
      </c>
      <c r="D146" s="56" t="s">
        <v>89</v>
      </c>
    </row>
  </sheetData>
  <mergeCells count="1">
    <mergeCell ref="B7:C7"/>
  </mergeCells>
  <pageMargins left="0.70866141732283472" right="0.70866141732283472" top="0.74803149606299213" bottom="0.74803149606299213" header="0.31496062992125984" footer="0.31496062992125984"/>
  <pageSetup paperSize="9" scale="48" orientation="landscape" horizontalDpi="4294967295" verticalDpi="4294967295" r:id="rId1"/>
  <rowBreaks count="3" manualBreakCount="3">
    <brk id="44" max="6" man="1"/>
    <brk id="84" max="6" man="1"/>
    <brk id="117" max="6" man="1"/>
  </rowBreaks>
  <colBreaks count="1" manualBreakCount="1">
    <brk id="7" max="1048575" man="1"/>
  </col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76AC99-4C22-4B26-BB20-29CAD4517ACC}">
  <dimension ref="A1:C13"/>
  <sheetViews>
    <sheetView tabSelected="1" view="pageBreakPreview" topLeftCell="A2" zoomScale="60" zoomScaleNormal="100" workbookViewId="0">
      <selection activeCell="A97" sqref="A97"/>
    </sheetView>
  </sheetViews>
  <sheetFormatPr baseColWidth="10" defaultColWidth="8.5703125" defaultRowHeight="15" x14ac:dyDescent="0.25"/>
  <cols>
    <col min="1" max="1" width="58.42578125" style="20" bestFit="1" customWidth="1"/>
    <col min="2" max="2" width="93.85546875" style="20" customWidth="1"/>
    <col min="3" max="3" width="85.5703125" style="20" bestFit="1" customWidth="1"/>
    <col min="4" max="16384" width="8.5703125" style="20"/>
  </cols>
  <sheetData>
    <row r="1" spans="1:3" ht="33.6" customHeight="1" x14ac:dyDescent="0.25">
      <c r="A1" s="119" t="s">
        <v>192</v>
      </c>
      <c r="B1" s="120"/>
      <c r="C1" s="120"/>
    </row>
    <row r="2" spans="1:3" ht="15.75" x14ac:dyDescent="0.25">
      <c r="A2" s="102" t="s">
        <v>193</v>
      </c>
      <c r="B2" s="102" t="s">
        <v>194</v>
      </c>
      <c r="C2" s="102" t="s">
        <v>195</v>
      </c>
    </row>
    <row r="3" spans="1:3" ht="213" customHeight="1" x14ac:dyDescent="0.25">
      <c r="A3" s="103" t="s">
        <v>220</v>
      </c>
      <c r="B3" s="104" t="s">
        <v>196</v>
      </c>
      <c r="C3" s="104" t="s">
        <v>238</v>
      </c>
    </row>
    <row r="4" spans="1:3" ht="45.6" customHeight="1" x14ac:dyDescent="0.25">
      <c r="A4" s="103" t="s">
        <v>175</v>
      </c>
      <c r="B4" s="104" t="s">
        <v>197</v>
      </c>
      <c r="C4" s="104" t="s">
        <v>239</v>
      </c>
    </row>
    <row r="5" spans="1:3" ht="42.95" customHeight="1" x14ac:dyDescent="0.25">
      <c r="A5" s="103" t="s">
        <v>176</v>
      </c>
      <c r="B5" s="104" t="s">
        <v>198</v>
      </c>
      <c r="C5" s="104" t="s">
        <v>199</v>
      </c>
    </row>
    <row r="6" spans="1:3" ht="90" x14ac:dyDescent="0.25">
      <c r="A6" s="103" t="s">
        <v>178</v>
      </c>
      <c r="B6" s="104" t="s">
        <v>200</v>
      </c>
      <c r="C6" s="104" t="s">
        <v>201</v>
      </c>
    </row>
    <row r="7" spans="1:3" x14ac:dyDescent="0.25">
      <c r="A7" s="103" t="s">
        <v>180</v>
      </c>
      <c r="B7" s="104" t="s">
        <v>202</v>
      </c>
      <c r="C7" s="104" t="s">
        <v>203</v>
      </c>
    </row>
    <row r="8" spans="1:3" ht="61.5" customHeight="1" x14ac:dyDescent="0.25">
      <c r="A8" s="103" t="s">
        <v>182</v>
      </c>
      <c r="B8" s="104" t="s">
        <v>204</v>
      </c>
      <c r="C8" s="104" t="s">
        <v>205</v>
      </c>
    </row>
    <row r="9" spans="1:3" x14ac:dyDescent="0.25">
      <c r="A9" s="103" t="s">
        <v>182</v>
      </c>
      <c r="B9" s="104" t="s">
        <v>206</v>
      </c>
      <c r="C9" s="104" t="s">
        <v>207</v>
      </c>
    </row>
    <row r="10" spans="1:3" ht="76.5" customHeight="1" x14ac:dyDescent="0.25">
      <c r="A10" s="103" t="s">
        <v>182</v>
      </c>
      <c r="B10" s="104" t="s">
        <v>208</v>
      </c>
      <c r="C10" s="104" t="s">
        <v>209</v>
      </c>
    </row>
    <row r="11" spans="1:3" x14ac:dyDescent="0.25">
      <c r="A11" s="103" t="s">
        <v>186</v>
      </c>
      <c r="B11" s="104" t="s">
        <v>210</v>
      </c>
      <c r="C11" s="104" t="s">
        <v>211</v>
      </c>
    </row>
    <row r="12" spans="1:3" x14ac:dyDescent="0.25">
      <c r="A12" s="103" t="s">
        <v>188</v>
      </c>
      <c r="B12" s="104" t="s">
        <v>212</v>
      </c>
      <c r="C12" s="104" t="s">
        <v>213</v>
      </c>
    </row>
    <row r="13" spans="1:3" x14ac:dyDescent="0.25">
      <c r="A13" s="103" t="s">
        <v>190</v>
      </c>
      <c r="B13" s="104" t="s">
        <v>214</v>
      </c>
      <c r="C13" s="104" t="s">
        <v>215</v>
      </c>
    </row>
  </sheetData>
  <mergeCells count="1">
    <mergeCell ref="A1:C1"/>
  </mergeCells>
  <pageMargins left="0.7" right="0.7" top="0.75" bottom="0.75" header="0.3" footer="0.3"/>
  <pageSetup paperSize="9" scale="36"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2DD8B1-10BA-4208-BCCF-ACE9158327AC}">
  <dimension ref="A1:AU130"/>
  <sheetViews>
    <sheetView tabSelected="1" view="pageBreakPreview" zoomScale="40" zoomScaleNormal="90" zoomScaleSheetLayoutView="40" workbookViewId="0">
      <selection activeCell="A97" sqref="A97"/>
    </sheetView>
  </sheetViews>
  <sheetFormatPr baseColWidth="10" defaultColWidth="8.5703125" defaultRowHeight="15" x14ac:dyDescent="0.25"/>
  <cols>
    <col min="1" max="1" width="33.140625" style="20" bestFit="1" customWidth="1"/>
    <col min="2" max="3" width="8.5703125" style="20"/>
    <col min="4" max="4" width="11.42578125" style="20" customWidth="1"/>
    <col min="5" max="16384" width="8.5703125" style="20"/>
  </cols>
  <sheetData>
    <row r="1" spans="1:26" ht="21" x14ac:dyDescent="0.35">
      <c r="A1" s="124" t="s">
        <v>216</v>
      </c>
      <c r="B1" s="125"/>
      <c r="C1" s="125"/>
      <c r="D1" s="125"/>
      <c r="E1" s="125"/>
      <c r="F1" s="125"/>
      <c r="G1" s="125"/>
      <c r="H1" s="125"/>
      <c r="I1" s="125"/>
      <c r="J1" s="125"/>
      <c r="K1" s="125"/>
      <c r="L1" s="126"/>
      <c r="O1" s="124" t="s">
        <v>217</v>
      </c>
      <c r="P1" s="125"/>
      <c r="Q1" s="125"/>
      <c r="R1" s="125"/>
      <c r="S1" s="126"/>
    </row>
    <row r="2" spans="1:26" x14ac:dyDescent="0.25">
      <c r="A2" s="105"/>
      <c r="L2" s="106"/>
      <c r="O2" s="127" t="s">
        <v>218</v>
      </c>
      <c r="P2" s="128"/>
      <c r="Q2" s="128"/>
      <c r="R2" s="128"/>
      <c r="S2" s="129"/>
    </row>
    <row r="3" spans="1:26" x14ac:dyDescent="0.25">
      <c r="A3" s="105"/>
      <c r="L3" s="106"/>
      <c r="O3" s="130" t="s">
        <v>219</v>
      </c>
      <c r="P3" s="131"/>
      <c r="Q3" s="131"/>
      <c r="R3" s="131"/>
      <c r="S3" s="132"/>
    </row>
    <row r="4" spans="1:26" ht="15.75" thickBot="1" x14ac:dyDescent="0.3">
      <c r="A4" s="105"/>
      <c r="L4" s="106"/>
      <c r="O4" s="107"/>
      <c r="P4" s="108"/>
      <c r="Q4" s="108"/>
      <c r="R4" s="108"/>
      <c r="S4" s="109"/>
    </row>
    <row r="5" spans="1:26" x14ac:dyDescent="0.25">
      <c r="A5" s="105"/>
      <c r="L5" s="106"/>
    </row>
    <row r="6" spans="1:26" ht="15.75" thickBot="1" x14ac:dyDescent="0.3">
      <c r="A6" s="105"/>
      <c r="L6" s="106"/>
    </row>
    <row r="7" spans="1:26" ht="21" x14ac:dyDescent="0.35">
      <c r="A7" s="105"/>
      <c r="L7" s="106"/>
      <c r="O7" s="124" t="s">
        <v>220</v>
      </c>
      <c r="P7" s="125"/>
      <c r="Q7" s="125"/>
      <c r="R7" s="125"/>
      <c r="S7" s="125"/>
      <c r="T7" s="125"/>
      <c r="U7" s="125"/>
      <c r="V7" s="125"/>
      <c r="W7" s="125"/>
      <c r="X7" s="125"/>
      <c r="Y7" s="125"/>
      <c r="Z7" s="126"/>
    </row>
    <row r="8" spans="1:26" x14ac:dyDescent="0.25">
      <c r="A8" s="105"/>
      <c r="L8" s="106"/>
      <c r="O8" s="110"/>
      <c r="P8" s="111"/>
      <c r="Q8" s="111"/>
      <c r="R8" s="111"/>
      <c r="S8" s="111"/>
      <c r="T8" s="111"/>
      <c r="U8" s="111"/>
      <c r="V8" s="111"/>
      <c r="W8" s="111"/>
      <c r="X8" s="111"/>
      <c r="Y8" s="111"/>
      <c r="Z8" s="112"/>
    </row>
    <row r="9" spans="1:26" ht="18.75" x14ac:dyDescent="0.3">
      <c r="A9" s="105"/>
      <c r="L9" s="106"/>
      <c r="O9" s="133" t="s">
        <v>221</v>
      </c>
      <c r="P9" s="134"/>
      <c r="Q9" s="134"/>
      <c r="R9" s="134"/>
      <c r="S9" s="134"/>
      <c r="T9" s="134"/>
      <c r="U9" s="135" t="s">
        <v>222</v>
      </c>
      <c r="V9" s="134"/>
      <c r="W9" s="134"/>
      <c r="X9" s="134"/>
      <c r="Y9" s="134"/>
      <c r="Z9" s="136"/>
    </row>
    <row r="10" spans="1:26" x14ac:dyDescent="0.25">
      <c r="A10" s="105"/>
      <c r="L10" s="106"/>
      <c r="O10" s="105"/>
      <c r="U10" s="113"/>
      <c r="Z10" s="106"/>
    </row>
    <row r="11" spans="1:26" x14ac:dyDescent="0.25">
      <c r="A11" s="105"/>
      <c r="L11" s="106"/>
      <c r="O11" s="105"/>
      <c r="U11" s="113"/>
      <c r="Z11" s="106"/>
    </row>
    <row r="12" spans="1:26" x14ac:dyDescent="0.25">
      <c r="A12" s="105"/>
      <c r="L12" s="106"/>
      <c r="O12" s="105"/>
      <c r="U12" s="113"/>
      <c r="Z12" s="106"/>
    </row>
    <row r="13" spans="1:26" x14ac:dyDescent="0.25">
      <c r="A13" s="105"/>
      <c r="L13" s="106"/>
      <c r="O13" s="105"/>
      <c r="U13" s="113"/>
      <c r="Z13" s="106"/>
    </row>
    <row r="14" spans="1:26" x14ac:dyDescent="0.25">
      <c r="A14" s="105"/>
      <c r="L14" s="106"/>
      <c r="O14" s="105"/>
      <c r="U14" s="113"/>
      <c r="Z14" s="106"/>
    </row>
    <row r="15" spans="1:26" x14ac:dyDescent="0.25">
      <c r="A15" s="105"/>
      <c r="L15" s="106"/>
      <c r="O15" s="105"/>
      <c r="U15" s="113"/>
      <c r="Z15" s="106"/>
    </row>
    <row r="16" spans="1:26" x14ac:dyDescent="0.25">
      <c r="A16" s="105"/>
      <c r="L16" s="106"/>
      <c r="O16" s="105"/>
      <c r="U16" s="113"/>
      <c r="Z16" s="106"/>
    </row>
    <row r="17" spans="1:26" x14ac:dyDescent="0.25">
      <c r="A17" s="105"/>
      <c r="L17" s="106"/>
      <c r="O17" s="105"/>
      <c r="U17" s="113"/>
      <c r="Z17" s="106"/>
    </row>
    <row r="18" spans="1:26" x14ac:dyDescent="0.25">
      <c r="A18" s="105"/>
      <c r="L18" s="106"/>
      <c r="O18" s="105"/>
      <c r="U18" s="113"/>
      <c r="Z18" s="106"/>
    </row>
    <row r="19" spans="1:26" x14ac:dyDescent="0.25">
      <c r="A19" s="105"/>
      <c r="L19" s="106"/>
      <c r="O19" s="105"/>
      <c r="U19" s="113"/>
      <c r="Z19" s="106"/>
    </row>
    <row r="20" spans="1:26" x14ac:dyDescent="0.25">
      <c r="A20" s="105"/>
      <c r="L20" s="106"/>
      <c r="O20" s="105"/>
      <c r="U20" s="113"/>
      <c r="Z20" s="106"/>
    </row>
    <row r="21" spans="1:26" ht="15.75" thickBot="1" x14ac:dyDescent="0.3">
      <c r="A21" s="105"/>
      <c r="L21" s="106"/>
      <c r="O21" s="107"/>
      <c r="P21" s="108"/>
      <c r="Q21" s="108"/>
      <c r="R21" s="108"/>
      <c r="S21" s="108"/>
      <c r="T21" s="108"/>
      <c r="U21" s="114"/>
      <c r="V21" s="108"/>
      <c r="W21" s="108"/>
      <c r="X21" s="108"/>
      <c r="Y21" s="108"/>
      <c r="Z21" s="109"/>
    </row>
    <row r="22" spans="1:26" x14ac:dyDescent="0.25">
      <c r="A22" s="105"/>
      <c r="L22" s="106"/>
    </row>
    <row r="23" spans="1:26" x14ac:dyDescent="0.25">
      <c r="A23" s="105"/>
      <c r="L23" s="106"/>
    </row>
    <row r="24" spans="1:26" x14ac:dyDescent="0.25">
      <c r="A24" s="105"/>
      <c r="L24" s="106"/>
    </row>
    <row r="25" spans="1:26" x14ac:dyDescent="0.25">
      <c r="A25" s="105"/>
      <c r="L25" s="106"/>
    </row>
    <row r="26" spans="1:26" x14ac:dyDescent="0.25">
      <c r="A26" s="105"/>
      <c r="L26" s="106"/>
    </row>
    <row r="27" spans="1:26" x14ac:dyDescent="0.25">
      <c r="A27" s="105"/>
      <c r="L27" s="106"/>
    </row>
    <row r="28" spans="1:26" x14ac:dyDescent="0.25">
      <c r="A28" s="105"/>
      <c r="L28" s="106"/>
    </row>
    <row r="29" spans="1:26" x14ac:dyDescent="0.25">
      <c r="A29" s="105"/>
      <c r="L29" s="106"/>
    </row>
    <row r="30" spans="1:26" x14ac:dyDescent="0.25">
      <c r="A30" s="105"/>
      <c r="L30" s="106"/>
    </row>
    <row r="31" spans="1:26" x14ac:dyDescent="0.25">
      <c r="A31" s="105"/>
      <c r="L31" s="106"/>
    </row>
    <row r="32" spans="1:26" ht="15.75" thickBot="1" x14ac:dyDescent="0.3">
      <c r="A32" s="107"/>
      <c r="B32" s="108"/>
      <c r="C32" s="108"/>
      <c r="D32" s="108"/>
      <c r="E32" s="108"/>
      <c r="F32" s="108"/>
      <c r="G32" s="108"/>
      <c r="H32" s="108"/>
      <c r="I32" s="108"/>
      <c r="J32" s="108"/>
      <c r="K32" s="108"/>
      <c r="L32" s="109"/>
    </row>
    <row r="34" spans="1:47" ht="15.75" thickBot="1" x14ac:dyDescent="0.3"/>
    <row r="35" spans="1:47" ht="21" x14ac:dyDescent="0.35">
      <c r="A35" s="137" t="s">
        <v>175</v>
      </c>
      <c r="B35" s="138"/>
      <c r="C35" s="138"/>
      <c r="D35" s="138"/>
      <c r="E35" s="138"/>
      <c r="F35" s="138"/>
      <c r="G35" s="138"/>
      <c r="H35" s="138"/>
      <c r="I35" s="138"/>
      <c r="J35" s="138"/>
      <c r="K35" s="138"/>
      <c r="L35" s="139"/>
      <c r="O35" s="124" t="s">
        <v>223</v>
      </c>
      <c r="P35" s="125"/>
      <c r="Q35" s="125"/>
      <c r="R35" s="125"/>
      <c r="S35" s="125"/>
      <c r="T35" s="125"/>
      <c r="U35" s="125"/>
      <c r="V35" s="125"/>
      <c r="W35" s="125"/>
      <c r="X35" s="125"/>
      <c r="Y35" s="125"/>
      <c r="Z35" s="125"/>
      <c r="AA35" s="125"/>
      <c r="AB35" s="125"/>
      <c r="AC35" s="125"/>
      <c r="AD35" s="125"/>
      <c r="AE35" s="125"/>
      <c r="AF35" s="125"/>
      <c r="AG35" s="125"/>
      <c r="AH35" s="125"/>
      <c r="AI35" s="125"/>
      <c r="AJ35" s="125"/>
      <c r="AK35" s="125"/>
      <c r="AL35" s="125"/>
      <c r="AM35" s="125"/>
      <c r="AN35" s="125"/>
      <c r="AO35" s="125"/>
      <c r="AP35" s="125"/>
      <c r="AQ35" s="125"/>
      <c r="AR35" s="125"/>
      <c r="AS35" s="125"/>
      <c r="AT35" s="125"/>
      <c r="AU35" s="126"/>
    </row>
    <row r="36" spans="1:47" x14ac:dyDescent="0.25">
      <c r="A36" s="105"/>
      <c r="L36" s="106"/>
      <c r="O36" s="105"/>
      <c r="AU36" s="106"/>
    </row>
    <row r="37" spans="1:47" x14ac:dyDescent="0.25">
      <c r="A37" s="105"/>
      <c r="L37" s="106"/>
      <c r="O37" s="105"/>
      <c r="AU37" s="106"/>
    </row>
    <row r="38" spans="1:47" x14ac:dyDescent="0.25">
      <c r="A38" s="105"/>
      <c r="L38" s="106"/>
      <c r="O38" s="105"/>
      <c r="AU38" s="106"/>
    </row>
    <row r="39" spans="1:47" x14ac:dyDescent="0.25">
      <c r="A39" s="105"/>
      <c r="L39" s="106"/>
      <c r="O39" s="105"/>
      <c r="AU39" s="106"/>
    </row>
    <row r="40" spans="1:47" x14ac:dyDescent="0.25">
      <c r="A40" s="105"/>
      <c r="L40" s="106"/>
      <c r="O40" s="105"/>
      <c r="AU40" s="106"/>
    </row>
    <row r="41" spans="1:47" x14ac:dyDescent="0.25">
      <c r="A41" s="105"/>
      <c r="L41" s="106"/>
      <c r="O41" s="105"/>
      <c r="AU41" s="106"/>
    </row>
    <row r="42" spans="1:47" x14ac:dyDescent="0.25">
      <c r="A42" s="105"/>
      <c r="L42" s="106"/>
      <c r="O42" s="105"/>
      <c r="AU42" s="106"/>
    </row>
    <row r="43" spans="1:47" x14ac:dyDescent="0.25">
      <c r="A43" s="105"/>
      <c r="L43" s="106"/>
      <c r="O43" s="105"/>
      <c r="AU43" s="106"/>
    </row>
    <row r="44" spans="1:47" x14ac:dyDescent="0.25">
      <c r="A44" s="105"/>
      <c r="L44" s="106"/>
      <c r="O44" s="105"/>
      <c r="AU44" s="106"/>
    </row>
    <row r="45" spans="1:47" x14ac:dyDescent="0.25">
      <c r="A45" s="105"/>
      <c r="L45" s="106"/>
      <c r="O45" s="105"/>
      <c r="AU45" s="106"/>
    </row>
    <row r="46" spans="1:47" x14ac:dyDescent="0.25">
      <c r="A46" s="105"/>
      <c r="L46" s="106"/>
      <c r="O46" s="105"/>
      <c r="AU46" s="106"/>
    </row>
    <row r="47" spans="1:47" x14ac:dyDescent="0.25">
      <c r="A47" s="105"/>
      <c r="L47" s="106"/>
      <c r="O47" s="105"/>
      <c r="AU47" s="106"/>
    </row>
    <row r="48" spans="1:47" x14ac:dyDescent="0.25">
      <c r="A48" s="105"/>
      <c r="L48" s="106"/>
      <c r="O48" s="105"/>
      <c r="AU48" s="106"/>
    </row>
    <row r="49" spans="1:47" x14ac:dyDescent="0.25">
      <c r="A49" s="105"/>
      <c r="L49" s="106"/>
      <c r="O49" s="105"/>
      <c r="AU49" s="106"/>
    </row>
    <row r="50" spans="1:47" x14ac:dyDescent="0.25">
      <c r="A50" s="105"/>
      <c r="L50" s="106"/>
      <c r="O50" s="105"/>
      <c r="AU50" s="106"/>
    </row>
    <row r="51" spans="1:47" x14ac:dyDescent="0.25">
      <c r="A51" s="105"/>
      <c r="L51" s="106"/>
      <c r="O51" s="105"/>
      <c r="AU51" s="106"/>
    </row>
    <row r="52" spans="1:47" x14ac:dyDescent="0.25">
      <c r="A52" s="105"/>
      <c r="L52" s="106"/>
      <c r="O52" s="105"/>
      <c r="AU52" s="106"/>
    </row>
    <row r="53" spans="1:47" x14ac:dyDescent="0.25">
      <c r="A53" s="105"/>
      <c r="L53" s="106"/>
      <c r="O53" s="105"/>
      <c r="AU53" s="106"/>
    </row>
    <row r="54" spans="1:47" x14ac:dyDescent="0.25">
      <c r="A54" s="105"/>
      <c r="L54" s="106"/>
      <c r="O54" s="105"/>
      <c r="AU54" s="106"/>
    </row>
    <row r="55" spans="1:47" x14ac:dyDescent="0.25">
      <c r="A55" s="105"/>
      <c r="L55" s="106"/>
      <c r="O55" s="105"/>
      <c r="AU55" s="106"/>
    </row>
    <row r="56" spans="1:47" x14ac:dyDescent="0.25">
      <c r="A56" s="105"/>
      <c r="L56" s="106"/>
      <c r="O56" s="105"/>
      <c r="AU56" s="106"/>
    </row>
    <row r="57" spans="1:47" x14ac:dyDescent="0.25">
      <c r="A57" s="105"/>
      <c r="L57" s="106"/>
      <c r="O57" s="105"/>
      <c r="AU57" s="106"/>
    </row>
    <row r="58" spans="1:47" x14ac:dyDescent="0.25">
      <c r="A58" s="105"/>
      <c r="L58" s="106"/>
      <c r="O58" s="105"/>
      <c r="AU58" s="106"/>
    </row>
    <row r="59" spans="1:47" x14ac:dyDescent="0.25">
      <c r="A59" s="105"/>
      <c r="L59" s="106"/>
      <c r="O59" s="105"/>
      <c r="AU59" s="106"/>
    </row>
    <row r="60" spans="1:47" x14ac:dyDescent="0.25">
      <c r="A60" s="105"/>
      <c r="L60" s="106"/>
      <c r="O60" s="105"/>
      <c r="AU60" s="106"/>
    </row>
    <row r="61" spans="1:47" x14ac:dyDescent="0.25">
      <c r="A61" s="105"/>
      <c r="L61" s="106"/>
      <c r="O61" s="105"/>
      <c r="AU61" s="106"/>
    </row>
    <row r="62" spans="1:47" x14ac:dyDescent="0.25">
      <c r="A62" s="105"/>
      <c r="L62" s="106"/>
      <c r="O62" s="105"/>
      <c r="AU62" s="106"/>
    </row>
    <row r="63" spans="1:47" x14ac:dyDescent="0.25">
      <c r="A63" s="105"/>
      <c r="L63" s="106"/>
      <c r="O63" s="105"/>
      <c r="AU63" s="106"/>
    </row>
    <row r="64" spans="1:47" x14ac:dyDescent="0.25">
      <c r="A64" s="105"/>
      <c r="L64" s="106"/>
      <c r="O64" s="105"/>
      <c r="AU64" s="106"/>
    </row>
    <row r="65" spans="1:47" x14ac:dyDescent="0.25">
      <c r="A65" s="105"/>
      <c r="L65" s="106"/>
      <c r="O65" s="105"/>
      <c r="AU65" s="106"/>
    </row>
    <row r="66" spans="1:47" ht="15.75" thickBot="1" x14ac:dyDescent="0.3">
      <c r="A66" s="107"/>
      <c r="B66" s="108"/>
      <c r="C66" s="108"/>
      <c r="D66" s="108"/>
      <c r="E66" s="108"/>
      <c r="F66" s="108"/>
      <c r="G66" s="108"/>
      <c r="H66" s="108"/>
      <c r="I66" s="108"/>
      <c r="J66" s="108"/>
      <c r="K66" s="108"/>
      <c r="L66" s="109"/>
      <c r="O66" s="105"/>
      <c r="AU66" s="106"/>
    </row>
    <row r="67" spans="1:47" ht="15.75" thickBot="1" x14ac:dyDescent="0.3">
      <c r="O67" s="105"/>
      <c r="AU67" s="106"/>
    </row>
    <row r="68" spans="1:47" ht="21" x14ac:dyDescent="0.35">
      <c r="A68" s="137" t="s">
        <v>224</v>
      </c>
      <c r="B68" s="138"/>
      <c r="C68" s="138"/>
      <c r="D68" s="138"/>
      <c r="E68" s="138"/>
      <c r="F68" s="138"/>
      <c r="G68" s="138"/>
      <c r="H68" s="138"/>
      <c r="I68" s="138"/>
      <c r="J68" s="138"/>
      <c r="K68" s="138"/>
      <c r="L68" s="139"/>
      <c r="M68" s="115"/>
      <c r="O68" s="140" t="s">
        <v>225</v>
      </c>
      <c r="P68" s="141"/>
      <c r="Q68" s="141"/>
      <c r="R68" s="141"/>
      <c r="S68" s="141"/>
      <c r="T68" s="141"/>
      <c r="U68" s="141"/>
      <c r="V68" s="141"/>
      <c r="W68" s="141"/>
      <c r="X68" s="141"/>
      <c r="Y68" s="141"/>
      <c r="Z68" s="141"/>
      <c r="AA68" s="141"/>
      <c r="AB68" s="141"/>
      <c r="AC68" s="141"/>
      <c r="AD68" s="141"/>
      <c r="AE68" s="141"/>
      <c r="AF68" s="141"/>
      <c r="AG68" s="141"/>
      <c r="AH68" s="141"/>
      <c r="AI68" s="141"/>
      <c r="AJ68" s="141"/>
      <c r="AK68" s="141"/>
      <c r="AL68" s="141"/>
      <c r="AM68" s="141"/>
      <c r="AN68" s="141"/>
      <c r="AO68" s="141"/>
      <c r="AP68" s="141"/>
      <c r="AQ68" s="141"/>
      <c r="AR68" s="141"/>
      <c r="AS68" s="141"/>
      <c r="AT68" s="141"/>
      <c r="AU68" s="142"/>
    </row>
    <row r="69" spans="1:47" x14ac:dyDescent="0.25">
      <c r="A69" s="105"/>
      <c r="L69" s="106"/>
      <c r="O69" s="105"/>
      <c r="AU69" s="106"/>
    </row>
    <row r="70" spans="1:47" x14ac:dyDescent="0.25">
      <c r="A70" s="105"/>
      <c r="L70" s="106"/>
      <c r="O70" s="105"/>
      <c r="AU70" s="106"/>
    </row>
    <row r="71" spans="1:47" x14ac:dyDescent="0.25">
      <c r="A71" s="105"/>
      <c r="L71" s="106"/>
      <c r="O71" s="105"/>
      <c r="AU71" s="106"/>
    </row>
    <row r="72" spans="1:47" x14ac:dyDescent="0.25">
      <c r="A72" s="105"/>
      <c r="L72" s="106"/>
      <c r="O72" s="105"/>
      <c r="AU72" s="106"/>
    </row>
    <row r="73" spans="1:47" x14ac:dyDescent="0.25">
      <c r="A73" s="105"/>
      <c r="L73" s="106"/>
      <c r="O73" s="105"/>
      <c r="AU73" s="106"/>
    </row>
    <row r="74" spans="1:47" x14ac:dyDescent="0.25">
      <c r="A74" s="105"/>
      <c r="L74" s="106"/>
      <c r="O74" s="105"/>
      <c r="AU74" s="106"/>
    </row>
    <row r="75" spans="1:47" x14ac:dyDescent="0.25">
      <c r="A75" s="105"/>
      <c r="L75" s="106"/>
      <c r="O75" s="105"/>
      <c r="AU75" s="106"/>
    </row>
    <row r="76" spans="1:47" x14ac:dyDescent="0.25">
      <c r="A76" s="105"/>
      <c r="L76" s="106"/>
      <c r="O76" s="105"/>
      <c r="AU76" s="106"/>
    </row>
    <row r="77" spans="1:47" x14ac:dyDescent="0.25">
      <c r="A77" s="105"/>
      <c r="L77" s="106"/>
      <c r="O77" s="105"/>
      <c r="AU77" s="106"/>
    </row>
    <row r="78" spans="1:47" x14ac:dyDescent="0.25">
      <c r="A78" s="105"/>
      <c r="L78" s="106"/>
      <c r="O78" s="105"/>
      <c r="AU78" s="106"/>
    </row>
    <row r="79" spans="1:47" x14ac:dyDescent="0.25">
      <c r="A79" s="105"/>
      <c r="L79" s="106"/>
      <c r="O79" s="105"/>
      <c r="AU79" s="106"/>
    </row>
    <row r="80" spans="1:47" x14ac:dyDescent="0.25">
      <c r="A80" s="105"/>
      <c r="L80" s="106"/>
      <c r="O80" s="105"/>
      <c r="AU80" s="106"/>
    </row>
    <row r="81" spans="1:47" x14ac:dyDescent="0.25">
      <c r="A81" s="105"/>
      <c r="L81" s="106"/>
      <c r="O81" s="105"/>
      <c r="AU81" s="106"/>
    </row>
    <row r="82" spans="1:47" x14ac:dyDescent="0.25">
      <c r="A82" s="105"/>
      <c r="L82" s="106"/>
      <c r="O82" s="105"/>
      <c r="AU82" s="106"/>
    </row>
    <row r="83" spans="1:47" x14ac:dyDescent="0.25">
      <c r="A83" s="105"/>
      <c r="L83" s="106"/>
      <c r="O83" s="105"/>
      <c r="AU83" s="106"/>
    </row>
    <row r="84" spans="1:47" x14ac:dyDescent="0.25">
      <c r="A84" s="105"/>
      <c r="L84" s="106"/>
      <c r="O84" s="105"/>
      <c r="AU84" s="106"/>
    </row>
    <row r="85" spans="1:47" x14ac:dyDescent="0.25">
      <c r="A85" s="105"/>
      <c r="L85" s="106"/>
      <c r="O85" s="105"/>
      <c r="AU85" s="106"/>
    </row>
    <row r="86" spans="1:47" x14ac:dyDescent="0.25">
      <c r="A86" s="105"/>
      <c r="L86" s="106"/>
      <c r="O86" s="105"/>
      <c r="AU86" s="106"/>
    </row>
    <row r="87" spans="1:47" x14ac:dyDescent="0.25">
      <c r="A87" s="105"/>
      <c r="L87" s="106"/>
      <c r="O87" s="105"/>
      <c r="AU87" s="106"/>
    </row>
    <row r="88" spans="1:47" x14ac:dyDescent="0.25">
      <c r="A88" s="105"/>
      <c r="L88" s="106"/>
      <c r="O88" s="105"/>
      <c r="AU88" s="106"/>
    </row>
    <row r="89" spans="1:47" x14ac:dyDescent="0.25">
      <c r="A89" s="105"/>
      <c r="L89" s="106"/>
      <c r="O89" s="105"/>
      <c r="AU89" s="106"/>
    </row>
    <row r="90" spans="1:47" x14ac:dyDescent="0.25">
      <c r="A90" s="105"/>
      <c r="L90" s="106"/>
      <c r="O90" s="105"/>
      <c r="AU90" s="106"/>
    </row>
    <row r="91" spans="1:47" x14ac:dyDescent="0.25">
      <c r="A91" s="105"/>
      <c r="L91" s="106"/>
      <c r="O91" s="105"/>
      <c r="AU91" s="106"/>
    </row>
    <row r="92" spans="1:47" x14ac:dyDescent="0.25">
      <c r="A92" s="105"/>
      <c r="L92" s="106"/>
      <c r="O92" s="105"/>
      <c r="AU92" s="106"/>
    </row>
    <row r="93" spans="1:47" x14ac:dyDescent="0.25">
      <c r="A93" s="105"/>
      <c r="L93" s="106"/>
      <c r="O93" s="105"/>
      <c r="AU93" s="106"/>
    </row>
    <row r="94" spans="1:47" x14ac:dyDescent="0.25">
      <c r="A94" s="105"/>
      <c r="L94" s="106"/>
      <c r="O94" s="105"/>
      <c r="AU94" s="106"/>
    </row>
    <row r="95" spans="1:47" ht="15.75" thickBot="1" x14ac:dyDescent="0.3">
      <c r="A95" s="107"/>
      <c r="B95" s="108"/>
      <c r="C95" s="108"/>
      <c r="D95" s="108"/>
      <c r="E95" s="108"/>
      <c r="F95" s="108"/>
      <c r="G95" s="108"/>
      <c r="H95" s="108"/>
      <c r="I95" s="108"/>
      <c r="J95" s="108"/>
      <c r="K95" s="108"/>
      <c r="L95" s="109"/>
      <c r="O95" s="107"/>
      <c r="P95" s="108"/>
      <c r="Q95" s="108"/>
      <c r="R95" s="108"/>
      <c r="S95" s="108"/>
      <c r="T95" s="108"/>
      <c r="U95" s="108"/>
      <c r="V95" s="108"/>
      <c r="W95" s="108"/>
      <c r="X95" s="108"/>
      <c r="Y95" s="108"/>
      <c r="Z95" s="108"/>
      <c r="AA95" s="108"/>
      <c r="AB95" s="108"/>
      <c r="AC95" s="108"/>
      <c r="AD95" s="108"/>
      <c r="AE95" s="108"/>
      <c r="AF95" s="108"/>
      <c r="AG95" s="108"/>
      <c r="AH95" s="108"/>
      <c r="AI95" s="108"/>
      <c r="AJ95" s="108"/>
      <c r="AK95" s="108"/>
      <c r="AL95" s="108"/>
      <c r="AM95" s="108"/>
      <c r="AN95" s="108"/>
      <c r="AO95" s="108"/>
      <c r="AP95" s="108"/>
      <c r="AQ95" s="108"/>
      <c r="AR95" s="108"/>
      <c r="AS95" s="108"/>
      <c r="AT95" s="108"/>
      <c r="AU95" s="109"/>
    </row>
    <row r="98" spans="1:12" ht="15.75" thickBot="1" x14ac:dyDescent="0.3"/>
    <row r="99" spans="1:12" ht="18.75" x14ac:dyDescent="0.3">
      <c r="A99" s="137" t="s">
        <v>226</v>
      </c>
      <c r="B99" s="138"/>
      <c r="C99" s="138"/>
      <c r="D99" s="138"/>
      <c r="E99" s="138"/>
      <c r="F99" s="138"/>
      <c r="G99" s="138"/>
      <c r="H99" s="138"/>
      <c r="I99" s="138"/>
      <c r="J99" s="138"/>
      <c r="K99" s="138"/>
      <c r="L99" s="139"/>
    </row>
    <row r="100" spans="1:12" x14ac:dyDescent="0.25">
      <c r="A100" s="105"/>
      <c r="L100" s="106"/>
    </row>
    <row r="101" spans="1:12" ht="18.75" x14ac:dyDescent="0.3">
      <c r="A101" s="121" t="s">
        <v>227</v>
      </c>
      <c r="B101" s="122"/>
      <c r="C101" s="122"/>
      <c r="D101" s="122"/>
      <c r="E101" s="122"/>
      <c r="F101" s="122"/>
      <c r="G101" s="122"/>
      <c r="H101" s="122"/>
      <c r="I101" s="122"/>
      <c r="J101" s="122"/>
      <c r="K101" s="122"/>
      <c r="L101" s="123"/>
    </row>
    <row r="102" spans="1:12" x14ac:dyDescent="0.25">
      <c r="A102" s="143" t="s">
        <v>228</v>
      </c>
      <c r="B102" s="144"/>
      <c r="C102" s="145" t="s">
        <v>229</v>
      </c>
      <c r="D102" s="146"/>
      <c r="L102" s="106"/>
    </row>
    <row r="103" spans="1:12" x14ac:dyDescent="0.25">
      <c r="A103" s="147" t="s">
        <v>230</v>
      </c>
      <c r="B103" s="148"/>
      <c r="C103" s="149" t="s">
        <v>115</v>
      </c>
      <c r="D103" s="149"/>
      <c r="L103" s="106"/>
    </row>
    <row r="104" spans="1:12" x14ac:dyDescent="0.25">
      <c r="A104" s="149" t="s">
        <v>79</v>
      </c>
      <c r="B104" s="149"/>
      <c r="C104" s="149" t="s">
        <v>115</v>
      </c>
      <c r="D104" s="149"/>
      <c r="L104" s="106"/>
    </row>
    <row r="105" spans="1:12" x14ac:dyDescent="0.25">
      <c r="A105" s="147" t="s">
        <v>197</v>
      </c>
      <c r="B105" s="148"/>
      <c r="C105" s="149" t="s">
        <v>115</v>
      </c>
      <c r="D105" s="149"/>
      <c r="L105" s="106"/>
    </row>
    <row r="106" spans="1:12" x14ac:dyDescent="0.25">
      <c r="A106" s="147" t="s">
        <v>231</v>
      </c>
      <c r="B106" s="148"/>
      <c r="C106" s="149">
        <v>500</v>
      </c>
      <c r="D106" s="149"/>
      <c r="L106" s="106"/>
    </row>
    <row r="107" spans="1:12" x14ac:dyDescent="0.25">
      <c r="A107" s="147" t="s">
        <v>198</v>
      </c>
      <c r="B107" s="148"/>
      <c r="C107" s="149" t="s">
        <v>115</v>
      </c>
      <c r="D107" s="149"/>
      <c r="L107" s="106"/>
    </row>
    <row r="108" spans="1:12" x14ac:dyDescent="0.25">
      <c r="A108" s="147" t="s">
        <v>232</v>
      </c>
      <c r="B108" s="148"/>
      <c r="C108" s="149" t="s">
        <v>115</v>
      </c>
      <c r="D108" s="149"/>
      <c r="L108" s="106"/>
    </row>
    <row r="109" spans="1:12" x14ac:dyDescent="0.25">
      <c r="A109" s="147" t="s">
        <v>233</v>
      </c>
      <c r="B109" s="148"/>
      <c r="C109" s="149" t="s">
        <v>115</v>
      </c>
      <c r="D109" s="149"/>
      <c r="L109" s="106"/>
    </row>
    <row r="110" spans="1:12" x14ac:dyDescent="0.25">
      <c r="A110" s="151" t="s">
        <v>234</v>
      </c>
      <c r="B110" s="152"/>
      <c r="C110" s="153" t="s">
        <v>115</v>
      </c>
      <c r="D110" s="153"/>
      <c r="L110" s="106"/>
    </row>
    <row r="111" spans="1:12" ht="18.75" x14ac:dyDescent="0.3">
      <c r="A111" s="121" t="s">
        <v>235</v>
      </c>
      <c r="B111" s="122"/>
      <c r="C111" s="122"/>
      <c r="D111" s="122"/>
      <c r="E111" s="122"/>
      <c r="F111" s="122"/>
      <c r="G111" s="122"/>
      <c r="H111" s="122"/>
      <c r="I111" s="122"/>
      <c r="J111" s="122"/>
      <c r="K111" s="122"/>
      <c r="L111" s="123"/>
    </row>
    <row r="112" spans="1:12" x14ac:dyDescent="0.25">
      <c r="A112" s="143" t="s">
        <v>228</v>
      </c>
      <c r="B112" s="144"/>
      <c r="C112" s="145" t="s">
        <v>229</v>
      </c>
      <c r="D112" s="146"/>
      <c r="L112" s="106"/>
    </row>
    <row r="113" spans="1:12" x14ac:dyDescent="0.25">
      <c r="A113" s="147" t="s">
        <v>230</v>
      </c>
      <c r="B113" s="148"/>
      <c r="C113" s="150">
        <v>1000</v>
      </c>
      <c r="D113" s="150"/>
      <c r="L113" s="106"/>
    </row>
    <row r="114" spans="1:12" x14ac:dyDescent="0.25">
      <c r="A114" s="149" t="s">
        <v>79</v>
      </c>
      <c r="B114" s="149"/>
      <c r="C114" s="150">
        <v>1000</v>
      </c>
      <c r="D114" s="150"/>
      <c r="L114" s="106"/>
    </row>
    <row r="115" spans="1:12" x14ac:dyDescent="0.25">
      <c r="A115" s="147" t="s">
        <v>197</v>
      </c>
      <c r="B115" s="148"/>
      <c r="C115" s="150">
        <v>500</v>
      </c>
      <c r="D115" s="150"/>
      <c r="L115" s="106"/>
    </row>
    <row r="116" spans="1:12" x14ac:dyDescent="0.25">
      <c r="A116" s="147" t="s">
        <v>231</v>
      </c>
      <c r="B116" s="148"/>
      <c r="C116" s="150">
        <v>500</v>
      </c>
      <c r="D116" s="150"/>
      <c r="L116" s="106"/>
    </row>
    <row r="117" spans="1:12" x14ac:dyDescent="0.25">
      <c r="A117" s="147" t="s">
        <v>198</v>
      </c>
      <c r="B117" s="148"/>
      <c r="C117" s="150">
        <v>1000</v>
      </c>
      <c r="D117" s="150"/>
      <c r="L117" s="106"/>
    </row>
    <row r="118" spans="1:12" x14ac:dyDescent="0.25">
      <c r="A118" s="147" t="s">
        <v>232</v>
      </c>
      <c r="B118" s="148"/>
      <c r="C118" s="150">
        <v>1000</v>
      </c>
      <c r="D118" s="150"/>
      <c r="L118" s="106"/>
    </row>
    <row r="119" spans="1:12" x14ac:dyDescent="0.25">
      <c r="A119" s="147" t="s">
        <v>233</v>
      </c>
      <c r="B119" s="148"/>
      <c r="C119" s="150">
        <v>1000</v>
      </c>
      <c r="D119" s="150"/>
      <c r="L119" s="106"/>
    </row>
    <row r="120" spans="1:12" x14ac:dyDescent="0.25">
      <c r="A120" s="151" t="s">
        <v>234</v>
      </c>
      <c r="B120" s="152"/>
      <c r="C120" s="150">
        <v>1000</v>
      </c>
      <c r="D120" s="150"/>
      <c r="L120" s="106"/>
    </row>
    <row r="121" spans="1:12" ht="18.75" x14ac:dyDescent="0.3">
      <c r="A121" s="121" t="s">
        <v>236</v>
      </c>
      <c r="B121" s="122"/>
      <c r="C121" s="122"/>
      <c r="D121" s="122"/>
      <c r="E121" s="122"/>
      <c r="F121" s="122"/>
      <c r="G121" s="122"/>
      <c r="H121" s="122"/>
      <c r="I121" s="122"/>
      <c r="J121" s="122"/>
      <c r="K121" s="122"/>
      <c r="L121" s="123"/>
    </row>
    <row r="122" spans="1:12" x14ac:dyDescent="0.25">
      <c r="A122" s="143" t="s">
        <v>228</v>
      </c>
      <c r="B122" s="144"/>
      <c r="C122" s="145" t="s">
        <v>229</v>
      </c>
      <c r="D122" s="146"/>
      <c r="L122" s="106"/>
    </row>
    <row r="123" spans="1:12" x14ac:dyDescent="0.25">
      <c r="A123" s="147" t="s">
        <v>230</v>
      </c>
      <c r="B123" s="148"/>
      <c r="C123" s="149" t="s">
        <v>115</v>
      </c>
      <c r="D123" s="149"/>
      <c r="L123" s="106"/>
    </row>
    <row r="124" spans="1:12" x14ac:dyDescent="0.25">
      <c r="A124" s="147" t="s">
        <v>79</v>
      </c>
      <c r="B124" s="148"/>
      <c r="C124" s="154" t="s">
        <v>115</v>
      </c>
      <c r="D124" s="155"/>
      <c r="L124" s="106"/>
    </row>
    <row r="125" spans="1:12" x14ac:dyDescent="0.25">
      <c r="A125" s="147" t="s">
        <v>197</v>
      </c>
      <c r="B125" s="148"/>
      <c r="C125" s="149" t="s">
        <v>115</v>
      </c>
      <c r="D125" s="149"/>
      <c r="E125" s="116" t="s">
        <v>237</v>
      </c>
      <c r="L125" s="106"/>
    </row>
    <row r="126" spans="1:12" x14ac:dyDescent="0.25">
      <c r="A126" s="147" t="s">
        <v>198</v>
      </c>
      <c r="B126" s="148"/>
      <c r="C126" s="149" t="s">
        <v>115</v>
      </c>
      <c r="D126" s="149"/>
      <c r="L126" s="106"/>
    </row>
    <row r="127" spans="1:12" x14ac:dyDescent="0.25">
      <c r="A127" s="147" t="s">
        <v>232</v>
      </c>
      <c r="B127" s="148"/>
      <c r="C127" s="149" t="s">
        <v>115</v>
      </c>
      <c r="D127" s="149"/>
      <c r="L127" s="106"/>
    </row>
    <row r="128" spans="1:12" x14ac:dyDescent="0.25">
      <c r="A128" s="147" t="s">
        <v>233</v>
      </c>
      <c r="B128" s="148"/>
      <c r="C128" s="149" t="s">
        <v>115</v>
      </c>
      <c r="D128" s="149"/>
      <c r="L128" s="106"/>
    </row>
    <row r="129" spans="1:12" x14ac:dyDescent="0.25">
      <c r="A129" s="147" t="s">
        <v>234</v>
      </c>
      <c r="B129" s="148"/>
      <c r="C129" s="149" t="s">
        <v>115</v>
      </c>
      <c r="D129" s="149"/>
      <c r="L129" s="106"/>
    </row>
    <row r="130" spans="1:12" ht="15.75" thickBot="1" x14ac:dyDescent="0.3">
      <c r="A130" s="107"/>
      <c r="B130" s="108"/>
      <c r="C130" s="108"/>
      <c r="D130" s="108"/>
      <c r="E130" s="108"/>
      <c r="F130" s="108"/>
      <c r="G130" s="108"/>
      <c r="H130" s="108"/>
      <c r="I130" s="108"/>
      <c r="J130" s="108"/>
      <c r="K130" s="108"/>
      <c r="L130" s="109"/>
    </row>
  </sheetData>
  <mergeCells count="67">
    <mergeCell ref="A128:B128"/>
    <mergeCell ref="C128:D128"/>
    <mergeCell ref="A129:B129"/>
    <mergeCell ref="C129:D129"/>
    <mergeCell ref="A125:B125"/>
    <mergeCell ref="C125:D125"/>
    <mergeCell ref="A126:B126"/>
    <mergeCell ref="C126:D126"/>
    <mergeCell ref="A127:B127"/>
    <mergeCell ref="C127:D127"/>
    <mergeCell ref="A124:B124"/>
    <mergeCell ref="C124:D124"/>
    <mergeCell ref="A118:B118"/>
    <mergeCell ref="C118:D118"/>
    <mergeCell ref="A119:B119"/>
    <mergeCell ref="C119:D119"/>
    <mergeCell ref="A120:B120"/>
    <mergeCell ref="C120:D120"/>
    <mergeCell ref="A121:L121"/>
    <mergeCell ref="A122:B122"/>
    <mergeCell ref="C122:D122"/>
    <mergeCell ref="A123:B123"/>
    <mergeCell ref="C123:D123"/>
    <mergeCell ref="A115:B115"/>
    <mergeCell ref="C115:D115"/>
    <mergeCell ref="A116:B116"/>
    <mergeCell ref="C116:D116"/>
    <mergeCell ref="A117:B117"/>
    <mergeCell ref="C117:D117"/>
    <mergeCell ref="A114:B114"/>
    <mergeCell ref="C114:D114"/>
    <mergeCell ref="A108:B108"/>
    <mergeCell ref="C108:D108"/>
    <mergeCell ref="A109:B109"/>
    <mergeCell ref="C109:D109"/>
    <mergeCell ref="A110:B110"/>
    <mergeCell ref="C110:D110"/>
    <mergeCell ref="A111:L111"/>
    <mergeCell ref="A112:B112"/>
    <mergeCell ref="C112:D112"/>
    <mergeCell ref="A113:B113"/>
    <mergeCell ref="C113:D113"/>
    <mergeCell ref="A105:B105"/>
    <mergeCell ref="C105:D105"/>
    <mergeCell ref="A106:B106"/>
    <mergeCell ref="C106:D106"/>
    <mergeCell ref="A107:B107"/>
    <mergeCell ref="C107:D107"/>
    <mergeCell ref="A102:B102"/>
    <mergeCell ref="C102:D102"/>
    <mergeCell ref="A103:B103"/>
    <mergeCell ref="C103:D103"/>
    <mergeCell ref="A104:B104"/>
    <mergeCell ref="C104:D104"/>
    <mergeCell ref="A101:L101"/>
    <mergeCell ref="A1:L1"/>
    <mergeCell ref="O1:S1"/>
    <mergeCell ref="O2:S2"/>
    <mergeCell ref="O3:S3"/>
    <mergeCell ref="O7:Z7"/>
    <mergeCell ref="O9:T9"/>
    <mergeCell ref="U9:Z9"/>
    <mergeCell ref="A35:L35"/>
    <mergeCell ref="O35:AU35"/>
    <mergeCell ref="A68:L68"/>
    <mergeCell ref="O68:AU68"/>
    <mergeCell ref="A99:L99"/>
  </mergeCells>
  <hyperlinks>
    <hyperlink ref="O2" r:id="rId1" display="https://download.lenovo.com/bsco/index.html" xr:uid="{345B3687-7463-48F6-96A0-6695B7DE4378}"/>
    <hyperlink ref="O3:S3" r:id="rId2" location="/bios/settings/thinkpad/network" display="Lexique du BIOS Lenovo" xr:uid="{DC2CD2A3-C0A9-4B8C-9E18-13623A9637BC}"/>
  </hyperlinks>
  <pageMargins left="0.7" right="0.7" top="0.75" bottom="0.75" header="0.3" footer="0.3"/>
  <pageSetup paperSize="8" scale="44" orientation="landscape" r:id="rId3"/>
  <rowBreaks count="2" manualBreakCount="2">
    <brk id="33" max="16383" man="1"/>
    <brk id="96" max="16383" man="1"/>
  </rowBreaks>
  <drawing r:id="rId4"/>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3</vt:i4>
      </vt:variant>
      <vt:variant>
        <vt:lpstr>Plages nommées</vt:lpstr>
      </vt:variant>
      <vt:variant>
        <vt:i4>1</vt:i4>
      </vt:variant>
    </vt:vector>
  </HeadingPairs>
  <TitlesOfParts>
    <vt:vector size="4" baseType="lpstr">
      <vt:lpstr>Lot 3 - Education</vt:lpstr>
      <vt:lpstr>DESCRIPTIF SERVICES</vt:lpstr>
      <vt:lpstr>Pré requis SERVICES</vt:lpstr>
      <vt:lpstr>'Lot 3 - Education'!Zone_d_impression</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Julien COMBIER</dc:creator>
  <cp:keywords/>
  <dc:description/>
  <cp:lastModifiedBy>Anaïs MAUREL-SEGALA</cp:lastModifiedBy>
  <cp:revision/>
  <dcterms:created xsi:type="dcterms:W3CDTF">2024-02-12T07:08:46Z</dcterms:created>
  <dcterms:modified xsi:type="dcterms:W3CDTF">2024-10-18T07:54:51Z</dcterms:modified>
  <cp:category/>
  <cp:contentStatus/>
</cp:coreProperties>
</file>